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6582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Sheet1!$Y$1:$Y$92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<sst xmlns="http://schemas.openxmlformats.org/spreadsheetml/2006/main" count="321" uniqueCount="56">
  <si>
    <t>sex</t>
  </si>
  <si>
    <t>age</t>
  </si>
  <si>
    <t>HBP</t>
  </si>
  <si>
    <t>DM</t>
  </si>
  <si>
    <t>AF</t>
  </si>
  <si>
    <t>CI</t>
  </si>
  <si>
    <t>smoking</t>
  </si>
  <si>
    <t>dring</t>
  </si>
  <si>
    <t>height</t>
  </si>
  <si>
    <t>weight</t>
  </si>
  <si>
    <t>BMI</t>
  </si>
  <si>
    <t>LDL-C</t>
  </si>
  <si>
    <t>LDLYS</t>
  </si>
  <si>
    <t>HDL-C</t>
  </si>
  <si>
    <t>CHO</t>
  </si>
  <si>
    <t>TG</t>
  </si>
  <si>
    <t>LPa</t>
  </si>
  <si>
    <t>nt-bnp</t>
  </si>
  <si>
    <t>肌钙蛋白</t>
  </si>
  <si>
    <t>Hba1c</t>
  </si>
  <si>
    <t>apoe</t>
  </si>
  <si>
    <t>SLC01b1</t>
  </si>
  <si>
    <t>SLCo-GROUP</t>
  </si>
  <si>
    <t>apoe-GROUP</t>
  </si>
  <si>
    <t>肝损</t>
  </si>
  <si>
    <t>LA</t>
  </si>
  <si>
    <t>LV</t>
  </si>
  <si>
    <t>EF</t>
  </si>
  <si>
    <t>LM</t>
  </si>
  <si>
    <t>LAD近端</t>
  </si>
  <si>
    <t>LAD中段</t>
  </si>
  <si>
    <t>LAD远端</t>
  </si>
  <si>
    <t>D1</t>
  </si>
  <si>
    <t>D2</t>
  </si>
  <si>
    <t>LCX</t>
  </si>
  <si>
    <t>LCX远端及后降支</t>
  </si>
  <si>
    <t>LCX后侧支</t>
  </si>
  <si>
    <t>RCA</t>
  </si>
  <si>
    <t>gensini评分</t>
  </si>
  <si>
    <t>SCORE GROUP</t>
  </si>
  <si>
    <t>AMI-GROUP</t>
  </si>
  <si>
    <t>e2/e3</t>
  </si>
  <si>
    <t>1a/1a</t>
  </si>
  <si>
    <t>1b/1b</t>
  </si>
  <si>
    <t>1a/1b</t>
  </si>
  <si>
    <t>e3/e3</t>
  </si>
  <si>
    <t>e3/e4</t>
  </si>
  <si>
    <t>1b/15</t>
  </si>
  <si>
    <t>1a/15</t>
  </si>
  <si>
    <t>3,24</t>
  </si>
  <si>
    <t>2</t>
  </si>
  <si>
    <t>e2/e4</t>
  </si>
  <si>
    <t>0/73</t>
  </si>
  <si>
    <t>e4/e4</t>
  </si>
  <si>
    <t>15/15</t>
  </si>
  <si>
    <t>e2/e2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</si>
</sst>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EDDF4"/>
      </left>
      <right style="thin">
        <color rgb="FFCEDDF4"/>
      </right>
      <top style="thin">
        <color rgb="FFCEDDF4"/>
      </top>
      <bottom style="thin">
        <color rgb="FFCEDDF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176" fontId="2" fillId="0" borderId="0" xfId="0" applyNumberFormat="1" applyFont="1" applyFill="1">
      <alignment vertical="center"/>
    </xf>
    <xf numFmtId="49" fontId="2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>
      <alignment vertical="center"/>
    </xf>
    <xf numFmtId="0" fontId="2" fillId="0" borderId="0" xfId="0" applyFont="1" applyFill="1" applyAlignment="1">
      <alignment vertical="center" wrapText="1"/>
    </xf>
    <xf numFmtId="58" fontId="2" fillId="0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92"/>
  <sheetViews>
    <sheetView tabSelected="1" zoomScale="115" zoomScaleNormal="115" workbookViewId="0">
      <selection activeCell="U65" sqref="U$1:V$1048576"/>
    </sheetView>
  </sheetViews>
  <sheetFormatPr defaultColWidth="9" defaultRowHeight="13.5"/>
  <cols>
    <col min="1" max="1" width="8.69911504424779" customWidth="1"/>
    <col min="2" max="2" width="5.91150442477876" customWidth="1"/>
    <col min="3" max="3" width="6.45132743362832" customWidth="1"/>
    <col min="4" max="4" width="5.98230088495575" customWidth="1"/>
    <col min="5" max="6" width="4.58407079646018" customWidth="1"/>
    <col min="7" max="7" width="5.12389380530973" customWidth="1"/>
    <col min="8" max="8" width="4.98230088495575" customWidth="1"/>
    <col min="9" max="9" width="5.24778761061947" customWidth="1"/>
    <col min="10" max="11" width="6.90265486725664" customWidth="1"/>
    <col min="12" max="12" width="6.91150442477876" customWidth="1"/>
    <col min="13" max="13" width="6.38053097345133" hidden="1" customWidth="1"/>
    <col min="14" max="14" width="6.38053097345133" customWidth="1"/>
    <col min="15" max="15" width="6.05309734513274" customWidth="1"/>
    <col min="16" max="16" width="5.92035398230088" customWidth="1"/>
    <col min="17" max="17" width="5.64601769911504" customWidth="1"/>
    <col min="18" max="19" width="5.84955752212389" customWidth="1"/>
    <col min="20" max="20" width="6.84070796460177" customWidth="1"/>
    <col min="21" max="21" width="7.30973451327434" style="4" customWidth="1"/>
    <col min="22" max="22" width="7.50442477876106" style="4" customWidth="1"/>
    <col min="23" max="23" width="7.50442477876106" hidden="1" customWidth="1"/>
    <col min="24" max="24" width="5.01769911504425" customWidth="1"/>
    <col min="25" max="25" width="6.00884955752212" customWidth="1"/>
    <col min="26" max="26" width="7.50442477876106" hidden="1" customWidth="1"/>
    <col min="27" max="27" width="5.38053097345133" hidden="1" customWidth="1"/>
    <col min="28" max="28" width="5.11504424778761" hidden="1" customWidth="1"/>
    <col min="29" max="29" width="5.45132743362832" customWidth="1"/>
    <col min="30" max="39" width="9" hidden="1" customWidth="1"/>
    <col min="40" max="41" width="7.51327433628319" customWidth="1"/>
  </cols>
  <sheetData>
    <row r="1" ht="27" spans="1:4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/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8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</row>
    <row r="2" spans="1:42">
      <c r="A2" s="4">
        <v>1</v>
      </c>
      <c r="B2" s="4">
        <v>52</v>
      </c>
      <c r="C2" s="4">
        <v>1</v>
      </c>
      <c r="D2" s="4">
        <v>0</v>
      </c>
      <c r="E2" s="4">
        <v>0</v>
      </c>
      <c r="F2" s="4">
        <v>0</v>
      </c>
      <c r="G2" s="4">
        <v>1</v>
      </c>
      <c r="H2" s="4">
        <v>1</v>
      </c>
      <c r="I2" s="4">
        <v>164</v>
      </c>
      <c r="J2" s="4">
        <v>51.5</v>
      </c>
      <c r="K2" s="4">
        <v>19.15</v>
      </c>
      <c r="L2" s="4">
        <v>2.2</v>
      </c>
      <c r="M2" s="4">
        <v>2.2</v>
      </c>
      <c r="N2" s="4">
        <v>1.74</v>
      </c>
      <c r="O2" s="4">
        <v>4.59</v>
      </c>
      <c r="P2" s="4">
        <v>3.34</v>
      </c>
      <c r="Q2" s="4">
        <v>76</v>
      </c>
      <c r="R2" s="4">
        <v>50</v>
      </c>
      <c r="S2" s="4">
        <v>3.5</v>
      </c>
      <c r="T2" s="4">
        <v>4.8</v>
      </c>
      <c r="U2" s="4" t="s">
        <v>41</v>
      </c>
      <c r="V2" s="4" t="s">
        <v>42</v>
      </c>
      <c r="W2" s="4">
        <v>1</v>
      </c>
      <c r="X2" s="4">
        <v>1</v>
      </c>
      <c r="Y2" s="4">
        <v>1</v>
      </c>
      <c r="Z2" s="4">
        <v>1</v>
      </c>
      <c r="AA2" s="4">
        <v>29</v>
      </c>
      <c r="AB2" s="4">
        <v>40</v>
      </c>
      <c r="AC2" s="4">
        <v>61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4</v>
      </c>
      <c r="AN2" s="4">
        <f>SUM(AD2*5,AE2*2.5,AF2*1.5,AG2*1,AH2*1,AI2*0.5,AJ2*2.5,AK2*1,AL2*0.5,AM2*1)</f>
        <v>4</v>
      </c>
      <c r="AO2" s="4">
        <v>1</v>
      </c>
      <c r="AP2" s="4">
        <v>1</v>
      </c>
    </row>
    <row r="3" spans="1:42">
      <c r="A3" s="4">
        <v>1</v>
      </c>
      <c r="B3" s="4">
        <v>72</v>
      </c>
      <c r="C3" s="4">
        <v>0</v>
      </c>
      <c r="D3" s="4">
        <v>0</v>
      </c>
      <c r="E3" s="4">
        <v>0</v>
      </c>
      <c r="F3" s="4">
        <v>0</v>
      </c>
      <c r="G3" s="4">
        <v>1</v>
      </c>
      <c r="H3" s="4">
        <v>1</v>
      </c>
      <c r="I3" s="4">
        <v>165</v>
      </c>
      <c r="J3" s="4">
        <v>63</v>
      </c>
      <c r="K3" s="4">
        <v>23.14</v>
      </c>
      <c r="L3" s="4">
        <v>2.56</v>
      </c>
      <c r="M3" s="4">
        <v>2.56</v>
      </c>
      <c r="N3" s="5">
        <v>0.91</v>
      </c>
      <c r="O3" s="4">
        <v>4.12</v>
      </c>
      <c r="P3" s="4">
        <v>0.87</v>
      </c>
      <c r="Q3" s="4">
        <v>120</v>
      </c>
      <c r="R3" s="4">
        <v>594</v>
      </c>
      <c r="S3" s="4">
        <v>14.2</v>
      </c>
      <c r="T3" s="4">
        <v>5.6</v>
      </c>
      <c r="U3" s="4" t="s">
        <v>41</v>
      </c>
      <c r="V3" s="4" t="s">
        <v>43</v>
      </c>
      <c r="W3" s="4">
        <v>3</v>
      </c>
      <c r="X3" s="4">
        <v>1</v>
      </c>
      <c r="Y3" s="4">
        <v>1</v>
      </c>
      <c r="Z3" s="4">
        <v>1</v>
      </c>
      <c r="AA3" s="4">
        <v>47</v>
      </c>
      <c r="AB3" s="4">
        <v>55</v>
      </c>
      <c r="AC3" s="4">
        <v>47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2</v>
      </c>
      <c r="AM3" s="4">
        <v>0</v>
      </c>
      <c r="AN3" s="4">
        <v>12</v>
      </c>
      <c r="AO3" s="4">
        <v>1</v>
      </c>
      <c r="AP3" s="4">
        <v>1</v>
      </c>
    </row>
    <row r="4" spans="1:42">
      <c r="A4" s="4">
        <v>0</v>
      </c>
      <c r="B4" s="4">
        <v>61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160</v>
      </c>
      <c r="J4" s="4">
        <v>59</v>
      </c>
      <c r="K4" s="4">
        <v>23.05</v>
      </c>
      <c r="L4" s="4">
        <v>3.93</v>
      </c>
      <c r="M4" s="4">
        <v>3.93</v>
      </c>
      <c r="N4" s="4">
        <v>1.57</v>
      </c>
      <c r="O4" s="4">
        <v>6.39</v>
      </c>
      <c r="P4" s="4">
        <v>1.76</v>
      </c>
      <c r="Q4" s="4">
        <v>87</v>
      </c>
      <c r="R4" s="4">
        <v>20</v>
      </c>
      <c r="S4" s="4">
        <v>3</v>
      </c>
      <c r="T4" s="4">
        <v>6.4</v>
      </c>
      <c r="U4" s="4" t="s">
        <v>41</v>
      </c>
      <c r="V4" s="4" t="s">
        <v>42</v>
      </c>
      <c r="W4" s="4">
        <v>1</v>
      </c>
      <c r="X4" s="4">
        <v>1</v>
      </c>
      <c r="Y4" s="4">
        <v>1</v>
      </c>
      <c r="Z4" s="4">
        <v>1</v>
      </c>
      <c r="AA4" s="4">
        <v>34</v>
      </c>
      <c r="AB4" s="4">
        <v>43</v>
      </c>
      <c r="AC4" s="4">
        <v>64</v>
      </c>
      <c r="AD4" s="4">
        <v>0</v>
      </c>
      <c r="AE4" s="4">
        <v>4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2</v>
      </c>
      <c r="AN4" s="4">
        <f>SUM(AD4*5,AE4*2.5,AF4*1.5,AG4*1,AH4*1,AI4*0.5,AJ4*2.5,AK4*1,AL4*0.5,AM4*1)</f>
        <v>12</v>
      </c>
      <c r="AO4" s="4">
        <v>1</v>
      </c>
      <c r="AP4" s="4">
        <v>1</v>
      </c>
    </row>
    <row r="5" spans="1:42">
      <c r="A5" s="4">
        <v>1</v>
      </c>
      <c r="B5" s="4">
        <v>37</v>
      </c>
      <c r="C5" s="4">
        <v>0</v>
      </c>
      <c r="D5" s="4">
        <v>1</v>
      </c>
      <c r="E5" s="4">
        <v>0</v>
      </c>
      <c r="F5" s="4">
        <v>0</v>
      </c>
      <c r="G5" s="4">
        <v>0</v>
      </c>
      <c r="H5" s="4">
        <v>0</v>
      </c>
      <c r="I5" s="4">
        <v>177</v>
      </c>
      <c r="J5" s="4">
        <v>62</v>
      </c>
      <c r="K5" s="4">
        <v>19.79</v>
      </c>
      <c r="L5" s="4">
        <v>2.79</v>
      </c>
      <c r="M5" s="4">
        <v>2.79</v>
      </c>
      <c r="N5" s="4">
        <v>1.13</v>
      </c>
      <c r="O5" s="4">
        <v>4.4</v>
      </c>
      <c r="P5" s="4">
        <v>2.19</v>
      </c>
      <c r="Q5" s="4">
        <v>131</v>
      </c>
      <c r="R5" s="4">
        <v>20</v>
      </c>
      <c r="S5" s="4">
        <v>3</v>
      </c>
      <c r="T5" s="4">
        <v>6.3</v>
      </c>
      <c r="U5" s="4" t="s">
        <v>41</v>
      </c>
      <c r="V5" s="4" t="s">
        <v>43</v>
      </c>
      <c r="W5" s="4">
        <v>3</v>
      </c>
      <c r="X5" s="4">
        <v>1</v>
      </c>
      <c r="Y5" s="4">
        <v>1</v>
      </c>
      <c r="Z5" s="4">
        <v>1</v>
      </c>
      <c r="AA5" s="4">
        <v>30</v>
      </c>
      <c r="AB5" s="4">
        <v>44</v>
      </c>
      <c r="AC5" s="4">
        <v>66</v>
      </c>
      <c r="AD5" s="4">
        <v>0</v>
      </c>
      <c r="AE5" s="4">
        <v>0</v>
      </c>
      <c r="AF5" s="4">
        <v>2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13</v>
      </c>
      <c r="AO5" s="4">
        <v>1</v>
      </c>
      <c r="AP5" s="4">
        <v>1</v>
      </c>
    </row>
    <row r="6" spans="1:42">
      <c r="A6" s="4">
        <v>0</v>
      </c>
      <c r="B6" s="4">
        <v>62</v>
      </c>
      <c r="C6" s="4">
        <v>1</v>
      </c>
      <c r="D6" s="4">
        <v>0</v>
      </c>
      <c r="E6" s="4">
        <v>0</v>
      </c>
      <c r="F6" s="4">
        <v>1</v>
      </c>
      <c r="G6" s="4">
        <v>0</v>
      </c>
      <c r="H6" s="4">
        <v>0</v>
      </c>
      <c r="I6" s="4">
        <v>155</v>
      </c>
      <c r="J6" s="4">
        <v>57.5</v>
      </c>
      <c r="K6" s="4">
        <v>23.93</v>
      </c>
      <c r="L6" s="4">
        <v>1.65</v>
      </c>
      <c r="M6" s="4">
        <v>1.65</v>
      </c>
      <c r="N6" s="4">
        <v>1.27</v>
      </c>
      <c r="O6" s="4">
        <v>3.26</v>
      </c>
      <c r="P6" s="4">
        <v>0.85</v>
      </c>
      <c r="Q6" s="4">
        <v>47</v>
      </c>
      <c r="R6" s="4">
        <v>439</v>
      </c>
      <c r="S6" s="4">
        <v>5.3</v>
      </c>
      <c r="T6" s="4">
        <v>5</v>
      </c>
      <c r="U6" s="4" t="s">
        <v>41</v>
      </c>
      <c r="V6" s="4" t="s">
        <v>44</v>
      </c>
      <c r="W6" s="4">
        <v>2</v>
      </c>
      <c r="X6" s="4">
        <v>1</v>
      </c>
      <c r="Y6" s="4">
        <v>1</v>
      </c>
      <c r="Z6" s="4">
        <v>1</v>
      </c>
      <c r="AA6" s="4">
        <v>30</v>
      </c>
      <c r="AB6" s="4">
        <v>46</v>
      </c>
      <c r="AC6" s="4">
        <v>60</v>
      </c>
      <c r="AD6" s="4">
        <v>0</v>
      </c>
      <c r="AE6" s="4">
        <v>0</v>
      </c>
      <c r="AF6" s="4">
        <v>0</v>
      </c>
      <c r="AG6" s="4">
        <v>0</v>
      </c>
      <c r="AH6" s="4">
        <v>16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f>SUM(AD6*5,AE6*2.5,AF6*1.5,AG6*1,AH6*1,AI6*0.5,AJ6*2.5,AK6*1,AL6*0.5,AM6*1)</f>
        <v>16</v>
      </c>
      <c r="AO6" s="4">
        <v>1</v>
      </c>
      <c r="AP6" s="4">
        <v>1</v>
      </c>
    </row>
    <row r="7" spans="1:42">
      <c r="A7" s="4">
        <v>1</v>
      </c>
      <c r="B7" s="4">
        <v>85</v>
      </c>
      <c r="C7" s="4">
        <v>0</v>
      </c>
      <c r="D7" s="4">
        <v>0</v>
      </c>
      <c r="E7" s="4">
        <v>1</v>
      </c>
      <c r="F7" s="4">
        <v>0</v>
      </c>
      <c r="G7" s="4">
        <v>0</v>
      </c>
      <c r="H7" s="4">
        <v>0</v>
      </c>
      <c r="I7" s="4">
        <v>167</v>
      </c>
      <c r="J7" s="4">
        <v>81</v>
      </c>
      <c r="K7" s="4">
        <v>29.04</v>
      </c>
      <c r="L7" s="4">
        <v>1.73</v>
      </c>
      <c r="M7" s="4">
        <v>1.73</v>
      </c>
      <c r="N7" s="4">
        <v>1.08</v>
      </c>
      <c r="O7" s="4">
        <v>3.15</v>
      </c>
      <c r="P7" s="4">
        <v>1.45</v>
      </c>
      <c r="Q7" s="4">
        <v>88</v>
      </c>
      <c r="R7" s="4">
        <v>172</v>
      </c>
      <c r="S7" s="4">
        <v>5.8</v>
      </c>
      <c r="T7" s="4">
        <v>7.1</v>
      </c>
      <c r="U7" s="4" t="s">
        <v>41</v>
      </c>
      <c r="V7" s="4" t="s">
        <v>44</v>
      </c>
      <c r="W7" s="4">
        <v>2</v>
      </c>
      <c r="X7" s="4">
        <v>1</v>
      </c>
      <c r="Y7" s="4">
        <v>1</v>
      </c>
      <c r="Z7" s="4">
        <v>1</v>
      </c>
      <c r="AA7" s="4">
        <v>35</v>
      </c>
      <c r="AB7" s="4">
        <v>45</v>
      </c>
      <c r="AC7" s="4">
        <v>62</v>
      </c>
      <c r="AD7" s="4">
        <v>0</v>
      </c>
      <c r="AE7" s="4">
        <v>0</v>
      </c>
      <c r="AF7" s="4">
        <v>4</v>
      </c>
      <c r="AG7" s="4">
        <v>0</v>
      </c>
      <c r="AH7" s="4">
        <v>2</v>
      </c>
      <c r="AI7" s="4">
        <v>0</v>
      </c>
      <c r="AJ7" s="4">
        <v>0</v>
      </c>
      <c r="AK7" s="4">
        <v>0</v>
      </c>
      <c r="AL7" s="4">
        <v>0</v>
      </c>
      <c r="AM7" s="4">
        <v>2</v>
      </c>
      <c r="AN7" s="4">
        <v>29</v>
      </c>
      <c r="AO7" s="4">
        <v>1</v>
      </c>
      <c r="AP7" s="4">
        <v>1</v>
      </c>
    </row>
    <row r="8" spans="1:42">
      <c r="A8" s="4">
        <v>1</v>
      </c>
      <c r="B8" s="4">
        <v>77</v>
      </c>
      <c r="C8" s="4">
        <v>1</v>
      </c>
      <c r="D8" s="4">
        <v>0</v>
      </c>
      <c r="E8" s="4">
        <v>0</v>
      </c>
      <c r="F8" s="4">
        <v>1</v>
      </c>
      <c r="G8" s="4">
        <v>1</v>
      </c>
      <c r="H8" s="4">
        <v>1</v>
      </c>
      <c r="I8" s="4">
        <v>168</v>
      </c>
      <c r="J8" s="4">
        <v>64</v>
      </c>
      <c r="K8" s="4">
        <v>22.68</v>
      </c>
      <c r="L8" s="4">
        <v>2.38</v>
      </c>
      <c r="M8" s="4">
        <v>2.38</v>
      </c>
      <c r="N8" s="5">
        <v>1.1</v>
      </c>
      <c r="O8" s="4">
        <v>4.38</v>
      </c>
      <c r="P8" s="4">
        <v>0.76</v>
      </c>
      <c r="Q8" s="4">
        <v>70</v>
      </c>
      <c r="R8" s="4">
        <v>58</v>
      </c>
      <c r="S8" s="4">
        <v>3.9</v>
      </c>
      <c r="T8" s="4">
        <v>4.7</v>
      </c>
      <c r="U8" s="4" t="s">
        <v>41</v>
      </c>
      <c r="V8" s="4" t="s">
        <v>44</v>
      </c>
      <c r="W8" s="4">
        <v>2</v>
      </c>
      <c r="X8" s="4">
        <v>1</v>
      </c>
      <c r="Y8" s="4">
        <v>1</v>
      </c>
      <c r="Z8" s="4">
        <v>1</v>
      </c>
      <c r="AA8" s="4">
        <v>38</v>
      </c>
      <c r="AB8" s="4">
        <v>39</v>
      </c>
      <c r="AC8" s="4">
        <v>66</v>
      </c>
      <c r="AD8" s="4">
        <v>0</v>
      </c>
      <c r="AE8" s="4">
        <v>0</v>
      </c>
      <c r="AF8" s="4">
        <v>8</v>
      </c>
      <c r="AG8" s="4">
        <v>0</v>
      </c>
      <c r="AH8" s="4">
        <v>0</v>
      </c>
      <c r="AI8" s="4">
        <v>0</v>
      </c>
      <c r="AJ8" s="4">
        <v>2</v>
      </c>
      <c r="AK8" s="4">
        <v>8</v>
      </c>
      <c r="AL8" s="4">
        <v>0</v>
      </c>
      <c r="AM8" s="4">
        <v>4</v>
      </c>
      <c r="AN8" s="4">
        <f>SUM(AD8*5,AE8*2.5,AF8*1.5,AG8*1,AH8*1,AI8*0.5,AJ8*2.5,AK8*1,AL8*0.5,AM8*1)</f>
        <v>29</v>
      </c>
      <c r="AO8" s="4">
        <v>1</v>
      </c>
      <c r="AP8" s="4">
        <v>1</v>
      </c>
    </row>
    <row r="9" spans="1:42">
      <c r="A9" s="4">
        <v>0</v>
      </c>
      <c r="B9" s="4">
        <v>61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154</v>
      </c>
      <c r="J9" s="4">
        <v>55</v>
      </c>
      <c r="K9" s="4">
        <v>23.19</v>
      </c>
      <c r="L9" s="4">
        <v>2.73</v>
      </c>
      <c r="M9" s="4">
        <v>2.73</v>
      </c>
      <c r="N9" s="4">
        <v>1.53</v>
      </c>
      <c r="O9" s="4">
        <v>4.49</v>
      </c>
      <c r="P9" s="4">
        <v>0.96</v>
      </c>
      <c r="Q9" s="4">
        <v>362</v>
      </c>
      <c r="R9" s="4">
        <v>51</v>
      </c>
      <c r="S9" s="4">
        <v>0.7</v>
      </c>
      <c r="T9" s="4">
        <v>5.7</v>
      </c>
      <c r="U9" s="4" t="s">
        <v>45</v>
      </c>
      <c r="V9" s="4" t="s">
        <v>43</v>
      </c>
      <c r="W9" s="4">
        <v>3</v>
      </c>
      <c r="X9" s="4">
        <v>1</v>
      </c>
      <c r="Y9" s="4">
        <v>2</v>
      </c>
      <c r="Z9" s="4">
        <v>1</v>
      </c>
      <c r="AA9" s="4">
        <v>29</v>
      </c>
      <c r="AB9" s="4">
        <v>37</v>
      </c>
      <c r="AC9" s="4">
        <v>62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f>SUM(AD9*5,AE9*2.5,AF9*1.5,AG9*1,AH9*1,AI9*0.5,AJ9*2.5,AK9*1,AL9*0.5,AM9*1)</f>
        <v>0</v>
      </c>
      <c r="AO9" s="4">
        <v>1</v>
      </c>
      <c r="AP9" s="4">
        <v>1</v>
      </c>
    </row>
    <row r="10" spans="1:42">
      <c r="A10" s="4">
        <v>0</v>
      </c>
      <c r="B10" s="4">
        <v>69</v>
      </c>
      <c r="C10" s="4">
        <v>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150</v>
      </c>
      <c r="J10" s="4">
        <v>59</v>
      </c>
      <c r="K10" s="4">
        <v>26.22</v>
      </c>
      <c r="L10" s="4">
        <v>1.34</v>
      </c>
      <c r="M10" s="4">
        <v>2.34</v>
      </c>
      <c r="N10" s="4">
        <v>1.17</v>
      </c>
      <c r="O10" s="4">
        <v>4.66</v>
      </c>
      <c r="P10" s="5">
        <v>3.6</v>
      </c>
      <c r="Q10" s="4">
        <v>145</v>
      </c>
      <c r="R10" s="4">
        <v>32</v>
      </c>
      <c r="S10" s="4">
        <v>4</v>
      </c>
      <c r="T10" s="4">
        <v>5.5</v>
      </c>
      <c r="U10" s="4" t="s">
        <v>45</v>
      </c>
      <c r="V10" s="4" t="s">
        <v>44</v>
      </c>
      <c r="W10" s="4">
        <v>2</v>
      </c>
      <c r="X10" s="4">
        <v>1</v>
      </c>
      <c r="Y10" s="4">
        <v>2</v>
      </c>
      <c r="Z10" s="4">
        <v>1</v>
      </c>
      <c r="AA10" s="4">
        <v>32</v>
      </c>
      <c r="AB10" s="4">
        <v>46</v>
      </c>
      <c r="AC10" s="4">
        <v>67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4</v>
      </c>
      <c r="AN10" s="4">
        <f>SUM(AD10*5,AE10*2.5,AF10*1.5,AG10*1,AH10*1,AI10*0.5,AJ10*2.5,AK10*1,AL10*0.5,AM10*1)</f>
        <v>4</v>
      </c>
      <c r="AO10" s="4">
        <v>1</v>
      </c>
      <c r="AP10" s="4">
        <v>1</v>
      </c>
    </row>
    <row r="11" spans="1:42">
      <c r="A11" s="4">
        <v>1</v>
      </c>
      <c r="B11" s="4">
        <v>74</v>
      </c>
      <c r="C11" s="4">
        <v>1</v>
      </c>
      <c r="D11" s="4">
        <v>0</v>
      </c>
      <c r="E11" s="4">
        <v>0</v>
      </c>
      <c r="F11" s="4">
        <v>0</v>
      </c>
      <c r="G11" s="4">
        <v>1</v>
      </c>
      <c r="H11" s="4">
        <v>1</v>
      </c>
      <c r="I11" s="4">
        <v>172</v>
      </c>
      <c r="J11" s="4">
        <v>72</v>
      </c>
      <c r="K11" s="4">
        <v>24.34</v>
      </c>
      <c r="L11" s="4">
        <v>1.56</v>
      </c>
      <c r="M11" s="4">
        <v>1.56</v>
      </c>
      <c r="N11" s="4">
        <v>1.28</v>
      </c>
      <c r="O11" s="4">
        <v>2.91</v>
      </c>
      <c r="P11" s="4">
        <v>0.68</v>
      </c>
      <c r="Q11" s="4">
        <v>170</v>
      </c>
      <c r="R11" s="4">
        <v>98</v>
      </c>
      <c r="S11" s="4">
        <v>2.9</v>
      </c>
      <c r="T11" s="4">
        <v>5.8</v>
      </c>
      <c r="U11" s="4" t="s">
        <v>45</v>
      </c>
      <c r="V11" s="4" t="s">
        <v>44</v>
      </c>
      <c r="W11" s="4">
        <v>2</v>
      </c>
      <c r="X11" s="4">
        <v>1</v>
      </c>
      <c r="Y11" s="4">
        <v>2</v>
      </c>
      <c r="Z11" s="4">
        <v>1</v>
      </c>
      <c r="AA11" s="4">
        <v>29</v>
      </c>
      <c r="AB11" s="4">
        <v>43</v>
      </c>
      <c r="AC11" s="4">
        <v>61</v>
      </c>
      <c r="AD11" s="4">
        <v>0</v>
      </c>
      <c r="AE11" s="4">
        <v>0</v>
      </c>
      <c r="AF11" s="4">
        <v>0</v>
      </c>
      <c r="AG11" s="4">
        <v>0</v>
      </c>
      <c r="AH11" s="4">
        <v>4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f>SUM(AD11*5,AE11*2.5,AF11*1.5,AG11*1,AH11*1,AI11*0.5,AJ11*2.5,AK11*1,AL11*0.5,AM11*1)</f>
        <v>4</v>
      </c>
      <c r="AO11" s="4">
        <v>1</v>
      </c>
      <c r="AP11" s="4">
        <v>1</v>
      </c>
    </row>
    <row r="12" spans="1:42">
      <c r="A12" s="4">
        <v>0</v>
      </c>
      <c r="B12" s="4">
        <v>75</v>
      </c>
      <c r="C12" s="4">
        <v>0</v>
      </c>
      <c r="D12" s="4">
        <v>1</v>
      </c>
      <c r="E12" s="4">
        <v>0</v>
      </c>
      <c r="F12" s="4">
        <v>0</v>
      </c>
      <c r="G12" s="4">
        <v>0</v>
      </c>
      <c r="H12" s="4">
        <v>0</v>
      </c>
      <c r="I12" s="4">
        <v>155</v>
      </c>
      <c r="J12" s="4">
        <v>52</v>
      </c>
      <c r="K12" s="4">
        <v>21.64</v>
      </c>
      <c r="L12" s="4">
        <v>2.22</v>
      </c>
      <c r="M12" s="4">
        <v>2.22</v>
      </c>
      <c r="N12" s="4">
        <v>1.56</v>
      </c>
      <c r="O12" s="4">
        <v>4.14</v>
      </c>
      <c r="P12" s="4">
        <v>1.86</v>
      </c>
      <c r="Q12" s="4">
        <v>62</v>
      </c>
      <c r="R12" s="4">
        <v>93</v>
      </c>
      <c r="S12" s="4">
        <v>4.7</v>
      </c>
      <c r="T12" s="4">
        <v>7.2</v>
      </c>
      <c r="U12" s="4" t="s">
        <v>45</v>
      </c>
      <c r="V12" s="4" t="s">
        <v>43</v>
      </c>
      <c r="W12" s="4">
        <v>3</v>
      </c>
      <c r="X12" s="4">
        <v>1</v>
      </c>
      <c r="Y12" s="4">
        <v>2</v>
      </c>
      <c r="Z12" s="4">
        <v>1</v>
      </c>
      <c r="AA12" s="4">
        <v>34</v>
      </c>
      <c r="AB12" s="4">
        <v>43</v>
      </c>
      <c r="AC12" s="4">
        <v>64</v>
      </c>
      <c r="AD12" s="4">
        <v>0</v>
      </c>
      <c r="AE12" s="4">
        <v>0</v>
      </c>
      <c r="AF12" s="4">
        <v>4</v>
      </c>
      <c r="AG12" s="4">
        <v>4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f>SUM(AD12*5,AE12*2.5,AF12*1.5,AG12*1,AH12*1,AI12*0.5,AJ12*2.5,AK12*1,AL12*0.5,AM12*1)</f>
        <v>10</v>
      </c>
      <c r="AO12" s="4">
        <v>1</v>
      </c>
      <c r="AP12" s="4">
        <v>1</v>
      </c>
    </row>
    <row r="13" spans="1:42">
      <c r="A13" s="4">
        <v>0</v>
      </c>
      <c r="B13" s="4">
        <v>62</v>
      </c>
      <c r="C13" s="4">
        <v>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155</v>
      </c>
      <c r="J13" s="4">
        <v>62</v>
      </c>
      <c r="K13" s="4">
        <v>25.81</v>
      </c>
      <c r="L13" s="4">
        <v>1.17</v>
      </c>
      <c r="M13" s="4">
        <v>1.97</v>
      </c>
      <c r="N13" s="4">
        <v>1.11</v>
      </c>
      <c r="O13" s="4">
        <v>3.73</v>
      </c>
      <c r="P13" s="4">
        <v>1.13</v>
      </c>
      <c r="Q13" s="4">
        <v>150</v>
      </c>
      <c r="R13" s="4">
        <v>51</v>
      </c>
      <c r="S13" s="4">
        <v>5.5</v>
      </c>
      <c r="T13" s="4">
        <v>6.4</v>
      </c>
      <c r="U13" s="4" t="s">
        <v>45</v>
      </c>
      <c r="V13" s="4" t="s">
        <v>44</v>
      </c>
      <c r="W13" s="4">
        <v>2</v>
      </c>
      <c r="X13" s="4">
        <v>1</v>
      </c>
      <c r="Y13" s="4">
        <v>2</v>
      </c>
      <c r="Z13" s="4">
        <v>1</v>
      </c>
      <c r="AA13" s="4">
        <v>32</v>
      </c>
      <c r="AB13" s="4">
        <v>40</v>
      </c>
      <c r="AC13" s="4">
        <v>65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20</v>
      </c>
      <c r="AO13" s="4">
        <v>1</v>
      </c>
      <c r="AP13" s="4">
        <v>1</v>
      </c>
    </row>
    <row r="14" spans="1:42">
      <c r="A14" s="4">
        <v>1</v>
      </c>
      <c r="B14" s="4">
        <v>69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176</v>
      </c>
      <c r="J14" s="4">
        <v>71</v>
      </c>
      <c r="K14" s="4">
        <v>22.93</v>
      </c>
      <c r="L14" s="4">
        <v>2.67</v>
      </c>
      <c r="M14" s="4">
        <v>2.67</v>
      </c>
      <c r="N14" s="4">
        <v>1.47</v>
      </c>
      <c r="O14" s="4">
        <v>4.71</v>
      </c>
      <c r="P14" s="4">
        <v>0.71</v>
      </c>
      <c r="Q14" s="4">
        <v>386</v>
      </c>
      <c r="R14" s="4">
        <v>20</v>
      </c>
      <c r="S14" s="4">
        <v>3.2</v>
      </c>
      <c r="T14" s="4">
        <v>5.4</v>
      </c>
      <c r="U14" s="4" t="s">
        <v>45</v>
      </c>
      <c r="V14" s="4" t="s">
        <v>43</v>
      </c>
      <c r="W14" s="4">
        <v>3</v>
      </c>
      <c r="X14" s="4">
        <v>1</v>
      </c>
      <c r="Y14" s="4">
        <v>2</v>
      </c>
      <c r="Z14" s="4">
        <v>1</v>
      </c>
      <c r="AA14" s="4">
        <v>33</v>
      </c>
      <c r="AB14" s="4">
        <v>47</v>
      </c>
      <c r="AC14" s="4">
        <v>63</v>
      </c>
      <c r="AD14" s="4">
        <v>0</v>
      </c>
      <c r="AE14" s="4">
        <v>8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f t="shared" ref="AN14:AN19" si="0">SUM(AD14*5,AE14*2.5,AF14*1.5,AG14*1,AH14*1,AI14*0.5,AJ14*2.5,AK14*1,AL14*0.5,AM14*1)</f>
        <v>20</v>
      </c>
      <c r="AO14" s="4">
        <v>1</v>
      </c>
      <c r="AP14" s="4">
        <v>1</v>
      </c>
    </row>
    <row r="15" spans="1:42">
      <c r="A15" s="4">
        <v>1</v>
      </c>
      <c r="B15" s="4">
        <v>34</v>
      </c>
      <c r="C15" s="4">
        <v>1</v>
      </c>
      <c r="D15" s="4">
        <v>0</v>
      </c>
      <c r="E15" s="4">
        <v>0</v>
      </c>
      <c r="F15" s="4">
        <v>0</v>
      </c>
      <c r="G15" s="4">
        <v>1</v>
      </c>
      <c r="H15" s="4">
        <v>1</v>
      </c>
      <c r="I15" s="4">
        <v>172</v>
      </c>
      <c r="J15" s="4">
        <v>101</v>
      </c>
      <c r="K15" s="4">
        <v>34.14</v>
      </c>
      <c r="L15" s="4">
        <v>4.03</v>
      </c>
      <c r="M15" s="4">
        <v>4.03</v>
      </c>
      <c r="N15" s="4">
        <v>1.1</v>
      </c>
      <c r="O15" s="4">
        <v>6.3</v>
      </c>
      <c r="P15" s="4">
        <v>2.89</v>
      </c>
      <c r="Q15" s="4">
        <v>164</v>
      </c>
      <c r="R15" s="4">
        <v>140</v>
      </c>
      <c r="S15" s="4">
        <v>149</v>
      </c>
      <c r="T15" s="4">
        <v>5</v>
      </c>
      <c r="U15" s="4" t="s">
        <v>45</v>
      </c>
      <c r="V15" s="4" t="s">
        <v>42</v>
      </c>
      <c r="W15" s="4">
        <v>1</v>
      </c>
      <c r="X15" s="4">
        <v>1</v>
      </c>
      <c r="Y15" s="4">
        <v>2</v>
      </c>
      <c r="Z15" s="4">
        <v>1</v>
      </c>
      <c r="AA15" s="4">
        <v>35</v>
      </c>
      <c r="AB15" s="4">
        <v>50</v>
      </c>
      <c r="AC15" s="4">
        <v>63</v>
      </c>
      <c r="AD15" s="4">
        <v>0</v>
      </c>
      <c r="AE15" s="4">
        <v>8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4</v>
      </c>
      <c r="AN15" s="4">
        <f t="shared" si="0"/>
        <v>24</v>
      </c>
      <c r="AO15" s="4">
        <v>1</v>
      </c>
      <c r="AP15" s="4">
        <v>2</v>
      </c>
    </row>
    <row r="16" spans="1:42">
      <c r="A16" s="4">
        <v>1</v>
      </c>
      <c r="B16" s="4">
        <v>63</v>
      </c>
      <c r="C16" s="4">
        <v>0</v>
      </c>
      <c r="D16" s="4">
        <v>0</v>
      </c>
      <c r="E16" s="4">
        <v>0</v>
      </c>
      <c r="F16" s="4">
        <v>0</v>
      </c>
      <c r="G16" s="4">
        <v>1</v>
      </c>
      <c r="H16" s="4">
        <v>1</v>
      </c>
      <c r="I16" s="4">
        <v>160</v>
      </c>
      <c r="J16" s="4">
        <v>57</v>
      </c>
      <c r="K16" s="4">
        <v>22.27</v>
      </c>
      <c r="L16" s="4">
        <v>2.03</v>
      </c>
      <c r="M16" s="4">
        <v>2.03</v>
      </c>
      <c r="N16" s="4">
        <v>1.01</v>
      </c>
      <c r="O16" s="4">
        <v>3.79</v>
      </c>
      <c r="P16" s="4">
        <v>3.25</v>
      </c>
      <c r="Q16" s="4">
        <v>39</v>
      </c>
      <c r="R16" s="4">
        <v>20</v>
      </c>
      <c r="S16" s="4">
        <v>5.9</v>
      </c>
      <c r="T16" s="4">
        <v>5.4</v>
      </c>
      <c r="U16" s="4" t="s">
        <v>45</v>
      </c>
      <c r="V16" s="4" t="s">
        <v>44</v>
      </c>
      <c r="W16" s="4">
        <v>2</v>
      </c>
      <c r="X16" s="4">
        <v>1</v>
      </c>
      <c r="Y16" s="4">
        <v>2</v>
      </c>
      <c r="Z16" s="4">
        <v>1</v>
      </c>
      <c r="AA16" s="4">
        <v>33</v>
      </c>
      <c r="AB16" s="4">
        <v>44</v>
      </c>
      <c r="AC16" s="4">
        <v>63</v>
      </c>
      <c r="AD16" s="4">
        <v>0</v>
      </c>
      <c r="AE16" s="4">
        <v>4</v>
      </c>
      <c r="AF16" s="4">
        <v>0</v>
      </c>
      <c r="AG16" s="4">
        <v>0</v>
      </c>
      <c r="AH16" s="4">
        <v>16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f t="shared" si="0"/>
        <v>26</v>
      </c>
      <c r="AO16" s="4">
        <v>1</v>
      </c>
      <c r="AP16" s="4">
        <v>1</v>
      </c>
    </row>
    <row r="17" spans="1:42">
      <c r="A17" s="4">
        <v>0</v>
      </c>
      <c r="B17" s="4">
        <v>72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155</v>
      </c>
      <c r="J17" s="4">
        <v>56</v>
      </c>
      <c r="K17" s="4">
        <v>23.31</v>
      </c>
      <c r="L17" s="4">
        <v>1.44</v>
      </c>
      <c r="M17" s="4">
        <v>1.44</v>
      </c>
      <c r="N17" s="4">
        <v>1.1</v>
      </c>
      <c r="O17" s="5">
        <v>2.7</v>
      </c>
      <c r="P17" s="4">
        <v>0.85</v>
      </c>
      <c r="Q17" s="4">
        <v>305</v>
      </c>
      <c r="R17" s="4">
        <v>37</v>
      </c>
      <c r="S17" s="4">
        <v>2.9</v>
      </c>
      <c r="T17" s="4">
        <v>5.8</v>
      </c>
      <c r="U17" s="4" t="s">
        <v>45</v>
      </c>
      <c r="V17" s="4" t="s">
        <v>43</v>
      </c>
      <c r="W17" s="4">
        <v>3</v>
      </c>
      <c r="X17" s="4">
        <v>1</v>
      </c>
      <c r="Y17" s="4">
        <v>2</v>
      </c>
      <c r="Z17" s="4">
        <v>1</v>
      </c>
      <c r="AA17" s="4">
        <v>27</v>
      </c>
      <c r="AB17" s="4">
        <v>42</v>
      </c>
      <c r="AC17" s="4">
        <v>59</v>
      </c>
      <c r="AD17" s="4">
        <v>0</v>
      </c>
      <c r="AE17" s="4">
        <v>8</v>
      </c>
      <c r="AF17" s="4">
        <v>0</v>
      </c>
      <c r="AG17" s="4">
        <v>8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f t="shared" si="0"/>
        <v>28</v>
      </c>
      <c r="AO17" s="4">
        <v>1</v>
      </c>
      <c r="AP17" s="4">
        <v>1</v>
      </c>
    </row>
    <row r="18" spans="1:42">
      <c r="A18" s="4">
        <v>1</v>
      </c>
      <c r="B18" s="4">
        <v>58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1</v>
      </c>
      <c r="I18" s="4">
        <v>170</v>
      </c>
      <c r="J18" s="4">
        <v>69</v>
      </c>
      <c r="K18" s="4">
        <v>23.88</v>
      </c>
      <c r="L18" s="4">
        <v>3.26</v>
      </c>
      <c r="M18" s="4">
        <v>3.26</v>
      </c>
      <c r="N18" s="4">
        <v>1.51</v>
      </c>
      <c r="O18" s="4">
        <v>5.27</v>
      </c>
      <c r="P18" s="4">
        <v>0.76</v>
      </c>
      <c r="Q18" s="4">
        <v>239</v>
      </c>
      <c r="R18" s="4">
        <v>42</v>
      </c>
      <c r="S18" s="4">
        <v>6.3</v>
      </c>
      <c r="T18" s="4">
        <v>6.2</v>
      </c>
      <c r="U18" s="4" t="s">
        <v>45</v>
      </c>
      <c r="V18" s="4" t="s">
        <v>44</v>
      </c>
      <c r="W18" s="4">
        <v>2</v>
      </c>
      <c r="X18" s="4">
        <v>1</v>
      </c>
      <c r="Y18" s="4">
        <v>2</v>
      </c>
      <c r="Z18" s="4">
        <v>1</v>
      </c>
      <c r="AA18" s="4">
        <v>36</v>
      </c>
      <c r="AB18" s="4">
        <v>47</v>
      </c>
      <c r="AC18" s="4">
        <v>66</v>
      </c>
      <c r="AD18" s="4">
        <v>0</v>
      </c>
      <c r="AE18" s="4">
        <v>2</v>
      </c>
      <c r="AF18" s="4">
        <v>0</v>
      </c>
      <c r="AG18" s="4">
        <v>0</v>
      </c>
      <c r="AH18" s="4">
        <v>8</v>
      </c>
      <c r="AI18" s="4">
        <v>0</v>
      </c>
      <c r="AJ18" s="4">
        <v>0</v>
      </c>
      <c r="AK18" s="4">
        <v>16</v>
      </c>
      <c r="AL18" s="4">
        <v>0</v>
      </c>
      <c r="AM18" s="4">
        <v>0</v>
      </c>
      <c r="AN18" s="4">
        <f t="shared" si="0"/>
        <v>29</v>
      </c>
      <c r="AO18" s="4">
        <v>1</v>
      </c>
      <c r="AP18" s="4">
        <v>1</v>
      </c>
    </row>
    <row r="19" spans="1:42">
      <c r="A19" s="4">
        <v>1</v>
      </c>
      <c r="B19" s="4">
        <v>72</v>
      </c>
      <c r="C19" s="4">
        <v>1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168</v>
      </c>
      <c r="J19" s="4">
        <v>60</v>
      </c>
      <c r="K19" s="4">
        <v>21.26</v>
      </c>
      <c r="L19" s="4">
        <v>1.56</v>
      </c>
      <c r="M19" s="4">
        <v>1.56</v>
      </c>
      <c r="N19" s="4">
        <v>0.64</v>
      </c>
      <c r="O19" s="4">
        <v>2.39</v>
      </c>
      <c r="P19" s="4">
        <v>0.83</v>
      </c>
      <c r="Q19" s="4">
        <v>100</v>
      </c>
      <c r="R19" s="4">
        <v>312</v>
      </c>
      <c r="S19" s="4">
        <v>3.7</v>
      </c>
      <c r="T19" s="4">
        <v>7</v>
      </c>
      <c r="U19" s="4" t="s">
        <v>45</v>
      </c>
      <c r="V19" s="4" t="s">
        <v>43</v>
      </c>
      <c r="W19" s="4">
        <v>3</v>
      </c>
      <c r="X19" s="4">
        <v>1</v>
      </c>
      <c r="Y19" s="4">
        <v>2</v>
      </c>
      <c r="Z19" s="4">
        <v>1</v>
      </c>
      <c r="AA19" s="4">
        <v>40</v>
      </c>
      <c r="AB19" s="4">
        <v>58</v>
      </c>
      <c r="AC19" s="4">
        <v>51</v>
      </c>
      <c r="AD19" s="4">
        <v>4</v>
      </c>
      <c r="AE19" s="4">
        <v>4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f t="shared" si="0"/>
        <v>30</v>
      </c>
      <c r="AO19" s="4">
        <v>1</v>
      </c>
      <c r="AP19" s="4">
        <v>1</v>
      </c>
    </row>
    <row r="20" spans="1:42">
      <c r="A20" s="4">
        <v>1</v>
      </c>
      <c r="B20" s="4">
        <v>61</v>
      </c>
      <c r="C20" s="4">
        <v>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175</v>
      </c>
      <c r="J20" s="4">
        <v>74</v>
      </c>
      <c r="K20" s="4">
        <v>24.16</v>
      </c>
      <c r="L20" s="4">
        <v>2.37</v>
      </c>
      <c r="M20" s="4">
        <v>2.27</v>
      </c>
      <c r="N20" s="4">
        <v>0.64</v>
      </c>
      <c r="O20" s="4">
        <v>4.53</v>
      </c>
      <c r="P20" s="4">
        <v>9.62</v>
      </c>
      <c r="Q20" s="4">
        <v>60</v>
      </c>
      <c r="R20" s="4">
        <v>361</v>
      </c>
      <c r="S20" s="4">
        <v>75.7</v>
      </c>
      <c r="T20" s="4">
        <v>5.4</v>
      </c>
      <c r="U20" s="4" t="s">
        <v>46</v>
      </c>
      <c r="V20" s="4" t="s">
        <v>44</v>
      </c>
      <c r="W20" s="4">
        <v>2</v>
      </c>
      <c r="X20" s="4">
        <v>1</v>
      </c>
      <c r="Y20" s="4">
        <v>3</v>
      </c>
      <c r="Z20" s="4">
        <v>1</v>
      </c>
      <c r="AA20" s="4">
        <v>41</v>
      </c>
      <c r="AB20" s="4">
        <v>46</v>
      </c>
      <c r="AC20" s="4">
        <v>64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32</v>
      </c>
      <c r="AJ20" s="4">
        <v>0</v>
      </c>
      <c r="AK20" s="4">
        <v>0</v>
      </c>
      <c r="AL20" s="4">
        <v>0</v>
      </c>
      <c r="AM20" s="4">
        <v>4</v>
      </c>
      <c r="AN20" s="4">
        <v>30</v>
      </c>
      <c r="AO20" s="4">
        <v>1</v>
      </c>
      <c r="AP20" s="4">
        <v>2</v>
      </c>
    </row>
    <row r="21" spans="1:42">
      <c r="A21" s="4">
        <v>1</v>
      </c>
      <c r="B21" s="4">
        <v>60</v>
      </c>
      <c r="C21" s="4">
        <v>1</v>
      </c>
      <c r="D21" s="4">
        <v>0</v>
      </c>
      <c r="E21" s="4">
        <v>0</v>
      </c>
      <c r="F21" s="4">
        <v>0</v>
      </c>
      <c r="G21" s="4">
        <v>0</v>
      </c>
      <c r="H21" s="4">
        <v>1</v>
      </c>
      <c r="I21" s="4">
        <v>172</v>
      </c>
      <c r="J21" s="4">
        <v>77</v>
      </c>
      <c r="K21" s="4">
        <v>26.03</v>
      </c>
      <c r="L21" s="4">
        <v>1.54</v>
      </c>
      <c r="M21" s="4">
        <v>1.54</v>
      </c>
      <c r="N21" s="4">
        <v>0.88</v>
      </c>
      <c r="O21" s="4">
        <v>2.77</v>
      </c>
      <c r="P21" s="4">
        <v>1.53</v>
      </c>
      <c r="Q21" s="4">
        <v>60</v>
      </c>
      <c r="R21" s="4">
        <v>20</v>
      </c>
      <c r="S21" s="4">
        <v>4</v>
      </c>
      <c r="T21" s="4">
        <v>4.6</v>
      </c>
      <c r="U21" s="4" t="s">
        <v>41</v>
      </c>
      <c r="V21" s="4" t="s">
        <v>47</v>
      </c>
      <c r="W21" s="4">
        <v>4</v>
      </c>
      <c r="X21" s="4">
        <v>2</v>
      </c>
      <c r="Y21" s="4">
        <v>1</v>
      </c>
      <c r="Z21" s="4">
        <v>2</v>
      </c>
      <c r="AA21" s="4">
        <v>36</v>
      </c>
      <c r="AB21" s="4">
        <v>51</v>
      </c>
      <c r="AC21" s="4">
        <v>64</v>
      </c>
      <c r="AD21" s="4">
        <v>0</v>
      </c>
      <c r="AE21" s="4">
        <v>0</v>
      </c>
      <c r="AF21" s="4">
        <v>4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f t="shared" ref="AN21:AN38" si="1">SUM(AD21*5,AE21*2.5,AF21*1.5,AG21*1,AH21*1,AI21*0.5,AJ21*2.5,AK21*1,AL21*0.5,AM21*1)</f>
        <v>6</v>
      </c>
      <c r="AO21" s="4">
        <v>1</v>
      </c>
      <c r="AP21" s="4">
        <v>1</v>
      </c>
    </row>
    <row r="22" spans="1:42">
      <c r="A22" s="4">
        <v>0</v>
      </c>
      <c r="B22" s="4">
        <v>66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155</v>
      </c>
      <c r="J22" s="4">
        <v>45.5</v>
      </c>
      <c r="K22" s="4">
        <v>18.94</v>
      </c>
      <c r="L22" s="4">
        <v>1.93</v>
      </c>
      <c r="M22" s="4">
        <v>2.93</v>
      </c>
      <c r="N22" s="4">
        <v>1.35</v>
      </c>
      <c r="O22" s="4">
        <v>4.48</v>
      </c>
      <c r="P22" s="4">
        <v>1.61</v>
      </c>
      <c r="Q22" s="4">
        <v>175</v>
      </c>
      <c r="R22" s="4">
        <v>70</v>
      </c>
      <c r="S22" s="4">
        <v>2.1</v>
      </c>
      <c r="T22" s="4">
        <v>6.1</v>
      </c>
      <c r="U22" s="4" t="s">
        <v>41</v>
      </c>
      <c r="V22" s="4" t="s">
        <v>47</v>
      </c>
      <c r="W22" s="4">
        <v>4</v>
      </c>
      <c r="X22" s="4">
        <v>2</v>
      </c>
      <c r="Y22" s="4">
        <v>1</v>
      </c>
      <c r="Z22" s="4">
        <v>2</v>
      </c>
      <c r="AA22" s="4">
        <v>32</v>
      </c>
      <c r="AB22" s="4">
        <v>37</v>
      </c>
      <c r="AC22" s="4">
        <v>62</v>
      </c>
      <c r="AD22" s="4">
        <v>0</v>
      </c>
      <c r="AE22" s="4">
        <v>8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f t="shared" si="1"/>
        <v>20</v>
      </c>
      <c r="AO22" s="4">
        <v>1</v>
      </c>
      <c r="AP22" s="4">
        <v>1</v>
      </c>
    </row>
    <row r="23" spans="1:42">
      <c r="A23" s="4">
        <v>1</v>
      </c>
      <c r="B23" s="4">
        <v>55</v>
      </c>
      <c r="C23" s="4">
        <v>1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168</v>
      </c>
      <c r="J23" s="4">
        <v>78</v>
      </c>
      <c r="K23" s="4">
        <v>27.64</v>
      </c>
      <c r="L23" s="5">
        <v>2.7</v>
      </c>
      <c r="M23" s="5">
        <v>2.7</v>
      </c>
      <c r="N23" s="4">
        <v>1.57</v>
      </c>
      <c r="O23" s="4">
        <v>4.68</v>
      </c>
      <c r="P23" s="4">
        <v>0.87</v>
      </c>
      <c r="Q23" s="4">
        <v>23</v>
      </c>
      <c r="R23" s="4">
        <v>20</v>
      </c>
      <c r="S23" s="4">
        <v>4.7</v>
      </c>
      <c r="T23" s="4">
        <v>7.3</v>
      </c>
      <c r="U23" s="4" t="s">
        <v>45</v>
      </c>
      <c r="V23" s="4" t="s">
        <v>48</v>
      </c>
      <c r="W23" s="4">
        <v>5</v>
      </c>
      <c r="X23" s="4">
        <v>2</v>
      </c>
      <c r="Y23" s="4">
        <v>2</v>
      </c>
      <c r="Z23" s="4">
        <v>1</v>
      </c>
      <c r="AA23" s="4">
        <v>35</v>
      </c>
      <c r="AB23" s="4">
        <v>47</v>
      </c>
      <c r="AC23" s="4">
        <v>66</v>
      </c>
      <c r="AD23" s="4">
        <v>0</v>
      </c>
      <c r="AE23" s="4">
        <v>4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f t="shared" si="1"/>
        <v>10</v>
      </c>
      <c r="AO23" s="4">
        <v>1</v>
      </c>
      <c r="AP23" s="4">
        <v>1</v>
      </c>
    </row>
    <row r="24" spans="1:42">
      <c r="A24" s="4">
        <v>0</v>
      </c>
      <c r="B24" s="4">
        <v>67</v>
      </c>
      <c r="C24" s="4">
        <v>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150</v>
      </c>
      <c r="J24" s="4">
        <v>51.5</v>
      </c>
      <c r="K24" s="4">
        <v>22.89</v>
      </c>
      <c r="L24" s="4">
        <v>3.63</v>
      </c>
      <c r="M24" s="4">
        <v>3.63</v>
      </c>
      <c r="N24" s="4">
        <v>1.12</v>
      </c>
      <c r="O24" s="4">
        <v>5.12</v>
      </c>
      <c r="P24" s="4">
        <v>1.25</v>
      </c>
      <c r="Q24" s="4">
        <v>84</v>
      </c>
      <c r="R24" s="4">
        <v>39</v>
      </c>
      <c r="S24" s="4">
        <v>2.4</v>
      </c>
      <c r="T24" s="4">
        <v>5.8</v>
      </c>
      <c r="U24" s="4" t="s">
        <v>45</v>
      </c>
      <c r="V24" s="4" t="s">
        <v>48</v>
      </c>
      <c r="W24" s="4">
        <v>5</v>
      </c>
      <c r="X24" s="4">
        <v>2</v>
      </c>
      <c r="Y24" s="4">
        <v>2</v>
      </c>
      <c r="Z24" s="4">
        <v>2</v>
      </c>
      <c r="AA24" s="4">
        <v>30</v>
      </c>
      <c r="AB24" s="4">
        <v>46</v>
      </c>
      <c r="AC24" s="4">
        <v>64</v>
      </c>
      <c r="AD24" s="4">
        <v>0</v>
      </c>
      <c r="AE24" s="4">
        <v>4</v>
      </c>
      <c r="AF24" s="4">
        <v>8</v>
      </c>
      <c r="AG24" s="4">
        <v>0</v>
      </c>
      <c r="AH24" s="4">
        <v>0</v>
      </c>
      <c r="AI24" s="4">
        <v>0</v>
      </c>
      <c r="AJ24" s="4">
        <v>0</v>
      </c>
      <c r="AK24" s="4">
        <v>4</v>
      </c>
      <c r="AL24" s="4">
        <v>0</v>
      </c>
      <c r="AM24" s="4">
        <v>0</v>
      </c>
      <c r="AN24" s="4">
        <f t="shared" si="1"/>
        <v>26</v>
      </c>
      <c r="AO24" s="4">
        <v>1</v>
      </c>
      <c r="AP24" s="4">
        <v>1</v>
      </c>
    </row>
    <row r="25" spans="1:42">
      <c r="A25" s="4">
        <v>1</v>
      </c>
      <c r="B25" s="4">
        <v>59</v>
      </c>
      <c r="C25" s="4">
        <v>0</v>
      </c>
      <c r="D25" s="4">
        <v>0</v>
      </c>
      <c r="E25" s="4">
        <v>0</v>
      </c>
      <c r="F25" s="4">
        <v>0</v>
      </c>
      <c r="G25" s="4">
        <v>1</v>
      </c>
      <c r="H25" s="4">
        <v>0</v>
      </c>
      <c r="I25" s="4">
        <v>170</v>
      </c>
      <c r="J25" s="4">
        <v>74</v>
      </c>
      <c r="K25" s="4">
        <v>25.61</v>
      </c>
      <c r="L25" s="4">
        <v>3.24</v>
      </c>
      <c r="M25" s="4" t="s">
        <v>49</v>
      </c>
      <c r="N25" s="4">
        <v>0.92</v>
      </c>
      <c r="O25" s="4">
        <v>4.54</v>
      </c>
      <c r="P25" s="5">
        <v>1.1</v>
      </c>
      <c r="Q25" s="4">
        <v>98</v>
      </c>
      <c r="R25" s="4">
        <v>129</v>
      </c>
      <c r="S25" s="4">
        <v>6.2</v>
      </c>
      <c r="T25" s="4">
        <v>6.6</v>
      </c>
      <c r="U25" s="4" t="s">
        <v>45</v>
      </c>
      <c r="V25" s="4" t="s">
        <v>47</v>
      </c>
      <c r="W25" s="4">
        <v>4</v>
      </c>
      <c r="X25" s="4">
        <v>2</v>
      </c>
      <c r="Y25" s="4">
        <v>2</v>
      </c>
      <c r="Z25" s="4">
        <v>1</v>
      </c>
      <c r="AA25" s="4">
        <v>30</v>
      </c>
      <c r="AB25" s="4">
        <v>42</v>
      </c>
      <c r="AC25" s="4">
        <v>61</v>
      </c>
      <c r="AD25" s="4">
        <v>0</v>
      </c>
      <c r="AE25" s="4">
        <v>4</v>
      </c>
      <c r="AF25" s="4">
        <v>4</v>
      </c>
      <c r="AG25" s="4">
        <v>0</v>
      </c>
      <c r="AH25" s="4">
        <v>0</v>
      </c>
      <c r="AI25" s="4">
        <v>0</v>
      </c>
      <c r="AJ25" s="4">
        <v>4</v>
      </c>
      <c r="AK25" s="4">
        <v>0</v>
      </c>
      <c r="AL25" s="4">
        <v>0</v>
      </c>
      <c r="AM25" s="4">
        <v>0</v>
      </c>
      <c r="AN25" s="4">
        <f t="shared" si="1"/>
        <v>26</v>
      </c>
      <c r="AO25" s="4">
        <v>1</v>
      </c>
      <c r="AP25" s="4">
        <v>1</v>
      </c>
    </row>
    <row r="26" spans="1:42">
      <c r="A26" s="4">
        <v>0</v>
      </c>
      <c r="B26" s="4">
        <v>56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170</v>
      </c>
      <c r="J26" s="4">
        <v>73</v>
      </c>
      <c r="K26" s="4">
        <v>25.26</v>
      </c>
      <c r="L26" s="4">
        <v>4.45</v>
      </c>
      <c r="M26" s="4">
        <v>4.45</v>
      </c>
      <c r="N26" s="4">
        <v>1.79</v>
      </c>
      <c r="O26" s="4">
        <v>7.24</v>
      </c>
      <c r="P26" s="4">
        <v>1.41</v>
      </c>
      <c r="Q26" s="4">
        <v>183</v>
      </c>
      <c r="R26" s="4">
        <v>100</v>
      </c>
      <c r="S26" s="4">
        <v>99</v>
      </c>
      <c r="T26" s="4">
        <v>6.4</v>
      </c>
      <c r="U26" s="4" t="s">
        <v>46</v>
      </c>
      <c r="V26" s="4" t="s">
        <v>47</v>
      </c>
      <c r="W26" s="4">
        <v>4</v>
      </c>
      <c r="X26" s="4">
        <v>2</v>
      </c>
      <c r="Y26" s="4">
        <v>3</v>
      </c>
      <c r="Z26" s="4">
        <v>2</v>
      </c>
      <c r="AA26" s="4">
        <v>34</v>
      </c>
      <c r="AB26" s="4">
        <v>48</v>
      </c>
      <c r="AC26" s="4">
        <v>62</v>
      </c>
      <c r="AD26" s="4">
        <v>0</v>
      </c>
      <c r="AE26" s="4">
        <v>4</v>
      </c>
      <c r="AF26" s="4">
        <v>0</v>
      </c>
      <c r="AG26" s="4">
        <v>0</v>
      </c>
      <c r="AH26" s="4">
        <v>0</v>
      </c>
      <c r="AI26" s="4">
        <v>0</v>
      </c>
      <c r="AJ26" s="4">
        <v>4</v>
      </c>
      <c r="AK26" s="4">
        <v>0</v>
      </c>
      <c r="AL26" s="4">
        <v>0</v>
      </c>
      <c r="AM26" s="4">
        <v>0</v>
      </c>
      <c r="AN26" s="4">
        <f t="shared" si="1"/>
        <v>20</v>
      </c>
      <c r="AO26" s="4">
        <v>1</v>
      </c>
      <c r="AP26" s="4">
        <v>2</v>
      </c>
    </row>
    <row r="27" spans="1:42">
      <c r="A27" s="4">
        <v>1</v>
      </c>
      <c r="B27" s="4">
        <v>53</v>
      </c>
      <c r="C27" s="4">
        <v>0</v>
      </c>
      <c r="D27" s="4">
        <v>0</v>
      </c>
      <c r="E27" s="4">
        <v>0</v>
      </c>
      <c r="F27" s="4">
        <v>1</v>
      </c>
      <c r="G27" s="4">
        <v>0</v>
      </c>
      <c r="H27" s="4">
        <v>0</v>
      </c>
      <c r="I27" s="4">
        <v>173</v>
      </c>
      <c r="J27" s="4">
        <v>63</v>
      </c>
      <c r="K27" s="4">
        <v>21.05</v>
      </c>
      <c r="L27" s="4">
        <v>1.25</v>
      </c>
      <c r="M27" s="4">
        <v>1.25</v>
      </c>
      <c r="N27" s="5">
        <v>1.1</v>
      </c>
      <c r="O27" s="4">
        <v>2.43</v>
      </c>
      <c r="P27" s="4">
        <v>0.81</v>
      </c>
      <c r="Q27" s="4">
        <v>132</v>
      </c>
      <c r="R27" s="4">
        <v>20</v>
      </c>
      <c r="S27" s="4">
        <v>4.3</v>
      </c>
      <c r="T27" s="4">
        <v>6.3</v>
      </c>
      <c r="U27" s="4" t="s">
        <v>45</v>
      </c>
      <c r="V27" s="4" t="s">
        <v>43</v>
      </c>
      <c r="W27" s="4">
        <v>3</v>
      </c>
      <c r="X27" s="6" t="s">
        <v>50</v>
      </c>
      <c r="Y27" s="4">
        <v>2</v>
      </c>
      <c r="Z27" s="4">
        <v>2</v>
      </c>
      <c r="AA27" s="4">
        <v>32</v>
      </c>
      <c r="AB27" s="4">
        <v>47</v>
      </c>
      <c r="AC27" s="4">
        <v>61</v>
      </c>
      <c r="AD27" s="4">
        <v>0</v>
      </c>
      <c r="AE27" s="4">
        <v>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f t="shared" si="1"/>
        <v>10</v>
      </c>
      <c r="AO27" s="4">
        <v>1</v>
      </c>
      <c r="AP27" s="4">
        <v>1</v>
      </c>
    </row>
    <row r="28" spans="1:42">
      <c r="A28" s="4">
        <v>0</v>
      </c>
      <c r="B28" s="4">
        <v>58</v>
      </c>
      <c r="C28" s="4">
        <v>1</v>
      </c>
      <c r="D28" s="4">
        <v>1</v>
      </c>
      <c r="E28" s="4">
        <v>0</v>
      </c>
      <c r="F28" s="4">
        <v>0</v>
      </c>
      <c r="G28" s="4">
        <v>0</v>
      </c>
      <c r="H28" s="4">
        <v>0</v>
      </c>
      <c r="I28" s="4">
        <v>155</v>
      </c>
      <c r="J28" s="4">
        <v>55</v>
      </c>
      <c r="K28" s="4">
        <v>22.89</v>
      </c>
      <c r="L28" s="4">
        <v>1.32</v>
      </c>
      <c r="M28" s="4">
        <v>2.32</v>
      </c>
      <c r="N28" s="4">
        <v>1.04</v>
      </c>
      <c r="O28" s="4">
        <v>3.51</v>
      </c>
      <c r="P28" s="4">
        <v>0.7</v>
      </c>
      <c r="Q28" s="4">
        <v>390</v>
      </c>
      <c r="R28" s="4">
        <v>69</v>
      </c>
      <c r="S28" s="4">
        <v>3.8</v>
      </c>
      <c r="T28" s="4">
        <v>9.6</v>
      </c>
      <c r="U28" s="4" t="s">
        <v>41</v>
      </c>
      <c r="V28" s="4" t="s">
        <v>44</v>
      </c>
      <c r="W28" s="4">
        <v>2</v>
      </c>
      <c r="X28" s="4">
        <v>1</v>
      </c>
      <c r="Y28" s="4">
        <v>1</v>
      </c>
      <c r="Z28" s="4">
        <v>1</v>
      </c>
      <c r="AA28" s="4">
        <v>34</v>
      </c>
      <c r="AB28" s="4">
        <v>45</v>
      </c>
      <c r="AC28" s="4">
        <v>60</v>
      </c>
      <c r="AD28" s="4">
        <v>0</v>
      </c>
      <c r="AE28" s="4">
        <v>0</v>
      </c>
      <c r="AF28" s="4">
        <v>0</v>
      </c>
      <c r="AG28" s="4">
        <v>0</v>
      </c>
      <c r="AH28" s="4">
        <v>32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f t="shared" si="1"/>
        <v>32</v>
      </c>
      <c r="AO28" s="4">
        <v>2</v>
      </c>
      <c r="AP28" s="4">
        <v>1</v>
      </c>
    </row>
    <row r="29" spans="1:42">
      <c r="A29" s="4">
        <v>1</v>
      </c>
      <c r="B29" s="4">
        <v>77</v>
      </c>
      <c r="C29" s="4">
        <v>1</v>
      </c>
      <c r="D29" s="4">
        <v>0</v>
      </c>
      <c r="E29" s="4">
        <v>0</v>
      </c>
      <c r="F29" s="4">
        <v>1</v>
      </c>
      <c r="G29" s="4">
        <v>1</v>
      </c>
      <c r="H29" s="4">
        <v>1</v>
      </c>
      <c r="I29" s="4">
        <v>168</v>
      </c>
      <c r="J29" s="4">
        <v>64</v>
      </c>
      <c r="K29" s="4">
        <v>22.68</v>
      </c>
      <c r="L29" s="4">
        <v>2.38</v>
      </c>
      <c r="M29" s="4">
        <v>2.38</v>
      </c>
      <c r="N29" s="5">
        <v>1.6</v>
      </c>
      <c r="O29" s="4">
        <v>4.38</v>
      </c>
      <c r="P29" s="4">
        <v>0.76</v>
      </c>
      <c r="Q29" s="4">
        <v>70</v>
      </c>
      <c r="R29" s="4">
        <v>58</v>
      </c>
      <c r="S29" s="4">
        <v>3.9</v>
      </c>
      <c r="T29" s="4">
        <v>4.1</v>
      </c>
      <c r="U29" s="4" t="s">
        <v>41</v>
      </c>
      <c r="V29" s="4" t="s">
        <v>44</v>
      </c>
      <c r="W29" s="4">
        <v>2</v>
      </c>
      <c r="X29" s="4">
        <v>1</v>
      </c>
      <c r="Y29" s="4">
        <v>1</v>
      </c>
      <c r="Z29" s="4">
        <v>1</v>
      </c>
      <c r="AA29" s="4">
        <v>38</v>
      </c>
      <c r="AB29" s="4">
        <v>39</v>
      </c>
      <c r="AC29" s="4">
        <v>66</v>
      </c>
      <c r="AD29" s="4">
        <v>0</v>
      </c>
      <c r="AE29" s="4">
        <v>0</v>
      </c>
      <c r="AF29" s="4">
        <v>8</v>
      </c>
      <c r="AG29" s="4">
        <v>0</v>
      </c>
      <c r="AH29" s="4">
        <v>0</v>
      </c>
      <c r="AI29" s="4">
        <v>0</v>
      </c>
      <c r="AJ29" s="4">
        <v>4</v>
      </c>
      <c r="AK29" s="4">
        <v>8</v>
      </c>
      <c r="AL29" s="4">
        <v>0</v>
      </c>
      <c r="AM29" s="4">
        <v>4</v>
      </c>
      <c r="AN29" s="4">
        <f t="shared" si="1"/>
        <v>34</v>
      </c>
      <c r="AO29" s="4">
        <v>2</v>
      </c>
      <c r="AP29" s="4">
        <v>1</v>
      </c>
    </row>
    <row r="30" spans="1:42">
      <c r="A30" s="4">
        <v>1</v>
      </c>
      <c r="B30" s="4">
        <v>72</v>
      </c>
      <c r="C30" s="4">
        <v>0</v>
      </c>
      <c r="D30" s="4">
        <v>0</v>
      </c>
      <c r="E30" s="4">
        <v>0</v>
      </c>
      <c r="F30" s="4">
        <v>0</v>
      </c>
      <c r="G30" s="4">
        <v>1</v>
      </c>
      <c r="H30" s="4">
        <v>1</v>
      </c>
      <c r="I30" s="4">
        <v>158</v>
      </c>
      <c r="J30" s="4">
        <v>74</v>
      </c>
      <c r="K30" s="4">
        <v>29.64</v>
      </c>
      <c r="L30" s="4">
        <v>1.58</v>
      </c>
      <c r="M30" s="4">
        <v>1.58</v>
      </c>
      <c r="N30" s="4">
        <v>1.77</v>
      </c>
      <c r="O30" s="4">
        <v>3.57</v>
      </c>
      <c r="P30" s="4">
        <v>0.45</v>
      </c>
      <c r="Q30" s="4">
        <v>108</v>
      </c>
      <c r="R30" s="4">
        <v>122</v>
      </c>
      <c r="S30" s="4">
        <v>3.8</v>
      </c>
      <c r="T30" s="4">
        <v>4</v>
      </c>
      <c r="U30" s="4" t="s">
        <v>41</v>
      </c>
      <c r="V30" s="4" t="s">
        <v>43</v>
      </c>
      <c r="W30" s="4">
        <v>3</v>
      </c>
      <c r="X30" s="4">
        <v>1</v>
      </c>
      <c r="Y30" s="4">
        <v>1</v>
      </c>
      <c r="Z30" s="4">
        <v>1</v>
      </c>
      <c r="AA30" s="4">
        <v>35</v>
      </c>
      <c r="AB30" s="4">
        <v>46</v>
      </c>
      <c r="AC30" s="4">
        <v>61</v>
      </c>
      <c r="AD30" s="4">
        <v>2</v>
      </c>
      <c r="AE30" s="4">
        <v>8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4</v>
      </c>
      <c r="AL30" s="4">
        <v>0</v>
      </c>
      <c r="AM30" s="4">
        <v>8</v>
      </c>
      <c r="AN30" s="4">
        <f t="shared" si="1"/>
        <v>42</v>
      </c>
      <c r="AO30" s="4">
        <v>2</v>
      </c>
      <c r="AP30" s="4">
        <v>1</v>
      </c>
    </row>
    <row r="31" spans="1:42">
      <c r="A31" s="4">
        <v>1</v>
      </c>
      <c r="B31" s="4">
        <v>44</v>
      </c>
      <c r="C31" s="4">
        <v>0</v>
      </c>
      <c r="D31" s="4">
        <v>1</v>
      </c>
      <c r="E31" s="4">
        <v>0</v>
      </c>
      <c r="F31" s="4">
        <v>0</v>
      </c>
      <c r="G31" s="4">
        <v>1</v>
      </c>
      <c r="H31" s="4">
        <v>0</v>
      </c>
      <c r="I31" s="4">
        <v>174</v>
      </c>
      <c r="J31" s="4">
        <v>68</v>
      </c>
      <c r="K31" s="4">
        <v>22.46</v>
      </c>
      <c r="L31" s="4">
        <v>2.71</v>
      </c>
      <c r="M31" s="4">
        <v>2.71</v>
      </c>
      <c r="N31" s="4">
        <v>0.98</v>
      </c>
      <c r="O31" s="4">
        <v>4.32</v>
      </c>
      <c r="P31" s="4">
        <v>2.05</v>
      </c>
      <c r="Q31" s="4">
        <v>263</v>
      </c>
      <c r="R31" s="4">
        <v>45</v>
      </c>
      <c r="S31" s="4">
        <v>6</v>
      </c>
      <c r="T31" s="4">
        <v>5</v>
      </c>
      <c r="U31" s="4" t="s">
        <v>41</v>
      </c>
      <c r="V31" s="4" t="s">
        <v>43</v>
      </c>
      <c r="W31" s="4">
        <v>3</v>
      </c>
      <c r="X31" s="4">
        <v>1</v>
      </c>
      <c r="Y31" s="4">
        <v>1</v>
      </c>
      <c r="Z31" s="4">
        <v>1</v>
      </c>
      <c r="AA31" s="4">
        <v>31</v>
      </c>
      <c r="AB31" s="4">
        <v>45</v>
      </c>
      <c r="AC31" s="4">
        <v>65</v>
      </c>
      <c r="AD31" s="4">
        <v>4</v>
      </c>
      <c r="AE31" s="4">
        <v>8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8</v>
      </c>
      <c r="AN31" s="4">
        <f t="shared" si="1"/>
        <v>48</v>
      </c>
      <c r="AO31" s="4">
        <v>2</v>
      </c>
      <c r="AP31" s="4">
        <v>1</v>
      </c>
    </row>
    <row r="32" spans="1:42">
      <c r="A32" s="4">
        <v>1</v>
      </c>
      <c r="B32" s="4">
        <v>76</v>
      </c>
      <c r="C32" s="4">
        <v>1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169</v>
      </c>
      <c r="J32" s="4">
        <v>80</v>
      </c>
      <c r="K32" s="4">
        <v>28.01</v>
      </c>
      <c r="L32" s="5">
        <v>1.09</v>
      </c>
      <c r="M32" s="5">
        <v>3.9</v>
      </c>
      <c r="N32" s="4">
        <v>0.74</v>
      </c>
      <c r="O32" s="4">
        <v>4.67</v>
      </c>
      <c r="P32" s="5">
        <v>1.9</v>
      </c>
      <c r="Q32" s="4">
        <v>70</v>
      </c>
      <c r="R32" s="4">
        <v>3250</v>
      </c>
      <c r="S32" s="4">
        <v>17102</v>
      </c>
      <c r="T32" s="4">
        <v>7.6</v>
      </c>
      <c r="U32" s="4" t="s">
        <v>41</v>
      </c>
      <c r="V32" s="4" t="s">
        <v>43</v>
      </c>
      <c r="W32" s="4">
        <v>3</v>
      </c>
      <c r="X32" s="4">
        <v>1</v>
      </c>
      <c r="Y32" s="4">
        <v>1</v>
      </c>
      <c r="Z32" s="4">
        <v>1</v>
      </c>
      <c r="AA32" s="4">
        <v>46</v>
      </c>
      <c r="AB32" s="4">
        <v>49</v>
      </c>
      <c r="AC32" s="4">
        <v>55</v>
      </c>
      <c r="AD32" s="4">
        <v>0</v>
      </c>
      <c r="AE32" s="4">
        <v>8</v>
      </c>
      <c r="AF32" s="4">
        <v>0</v>
      </c>
      <c r="AG32" s="4">
        <v>0</v>
      </c>
      <c r="AH32" s="4">
        <v>4</v>
      </c>
      <c r="AI32" s="4">
        <v>0</v>
      </c>
      <c r="AJ32" s="4">
        <v>8</v>
      </c>
      <c r="AK32" s="4">
        <v>0</v>
      </c>
      <c r="AL32" s="4">
        <v>16</v>
      </c>
      <c r="AM32" s="4">
        <v>0</v>
      </c>
      <c r="AN32" s="4">
        <f t="shared" si="1"/>
        <v>52</v>
      </c>
      <c r="AO32" s="4">
        <v>2</v>
      </c>
      <c r="AP32" s="4">
        <v>2</v>
      </c>
    </row>
    <row r="33" spans="1:42">
      <c r="A33" s="4">
        <v>1</v>
      </c>
      <c r="B33" s="4">
        <v>72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158</v>
      </c>
      <c r="J33" s="4">
        <v>74</v>
      </c>
      <c r="K33" s="4">
        <v>29.64</v>
      </c>
      <c r="L33" s="4">
        <v>1.58</v>
      </c>
      <c r="M33" s="4">
        <v>1.58</v>
      </c>
      <c r="N33" s="4">
        <v>1.77</v>
      </c>
      <c r="O33" s="4">
        <v>3.57</v>
      </c>
      <c r="P33" s="4">
        <v>0.45</v>
      </c>
      <c r="Q33" s="4">
        <v>108</v>
      </c>
      <c r="R33" s="4">
        <v>122</v>
      </c>
      <c r="S33" s="4">
        <v>3.8</v>
      </c>
      <c r="T33" s="4">
        <v>5.3</v>
      </c>
      <c r="U33" s="4" t="s">
        <v>41</v>
      </c>
      <c r="V33" s="4" t="s">
        <v>43</v>
      </c>
      <c r="W33" s="4">
        <v>3</v>
      </c>
      <c r="X33" s="4">
        <v>1</v>
      </c>
      <c r="Y33" s="4">
        <v>1</v>
      </c>
      <c r="Z33" s="4">
        <v>1</v>
      </c>
      <c r="AA33" s="4">
        <v>35</v>
      </c>
      <c r="AB33" s="4">
        <v>46</v>
      </c>
      <c r="AC33" s="4">
        <v>61</v>
      </c>
      <c r="AD33" s="4">
        <v>2</v>
      </c>
      <c r="AE33" s="4">
        <v>8</v>
      </c>
      <c r="AF33" s="4">
        <v>8</v>
      </c>
      <c r="AG33" s="4">
        <v>0</v>
      </c>
      <c r="AH33" s="4">
        <v>0</v>
      </c>
      <c r="AI33" s="4">
        <v>0</v>
      </c>
      <c r="AJ33" s="4">
        <v>0</v>
      </c>
      <c r="AK33" s="4">
        <v>4</v>
      </c>
      <c r="AL33" s="4">
        <v>0</v>
      </c>
      <c r="AM33" s="4">
        <v>8</v>
      </c>
      <c r="AN33" s="4">
        <f t="shared" si="1"/>
        <v>54</v>
      </c>
      <c r="AO33" s="4">
        <v>2</v>
      </c>
      <c r="AP33" s="4">
        <v>1</v>
      </c>
    </row>
    <row r="34" spans="1:42">
      <c r="A34" s="4">
        <v>1</v>
      </c>
      <c r="B34" s="4">
        <v>78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175</v>
      </c>
      <c r="J34" s="4">
        <v>65</v>
      </c>
      <c r="K34" s="4">
        <v>21.22</v>
      </c>
      <c r="L34" s="4">
        <v>1.51</v>
      </c>
      <c r="M34" s="4">
        <v>1.51</v>
      </c>
      <c r="N34" s="5">
        <v>0.9</v>
      </c>
      <c r="O34" s="4">
        <v>3.71</v>
      </c>
      <c r="P34" s="4">
        <v>4.35</v>
      </c>
      <c r="Q34" s="4">
        <v>69</v>
      </c>
      <c r="R34" s="4">
        <v>162</v>
      </c>
      <c r="S34" s="4">
        <v>10</v>
      </c>
      <c r="T34" s="4">
        <v>4</v>
      </c>
      <c r="U34" s="4" t="s">
        <v>41</v>
      </c>
      <c r="V34" s="4" t="s">
        <v>43</v>
      </c>
      <c r="W34" s="4">
        <v>3</v>
      </c>
      <c r="X34" s="4">
        <v>1</v>
      </c>
      <c r="Y34" s="4">
        <v>1</v>
      </c>
      <c r="Z34" s="4">
        <v>1</v>
      </c>
      <c r="AA34" s="4">
        <v>32</v>
      </c>
      <c r="AB34" s="4">
        <v>48</v>
      </c>
      <c r="AC34" s="4">
        <v>62</v>
      </c>
      <c r="AD34" s="4">
        <v>0</v>
      </c>
      <c r="AE34" s="4">
        <v>16</v>
      </c>
      <c r="AF34" s="4">
        <v>0</v>
      </c>
      <c r="AG34" s="4">
        <v>0</v>
      </c>
      <c r="AH34" s="4">
        <v>0</v>
      </c>
      <c r="AI34" s="4">
        <v>0</v>
      </c>
      <c r="AJ34" s="4">
        <v>8</v>
      </c>
      <c r="AK34" s="4">
        <v>0</v>
      </c>
      <c r="AL34" s="4">
        <v>0</v>
      </c>
      <c r="AM34" s="4">
        <v>0</v>
      </c>
      <c r="AN34" s="4">
        <f t="shared" si="1"/>
        <v>60</v>
      </c>
      <c r="AO34" s="4">
        <v>2</v>
      </c>
      <c r="AP34" s="4">
        <v>1</v>
      </c>
    </row>
    <row r="35" spans="1:42">
      <c r="A35" s="4">
        <v>1</v>
      </c>
      <c r="B35" s="4">
        <v>66</v>
      </c>
      <c r="C35" s="4">
        <v>1</v>
      </c>
      <c r="D35" s="4">
        <v>0</v>
      </c>
      <c r="E35" s="4">
        <v>1</v>
      </c>
      <c r="F35" s="4">
        <v>0</v>
      </c>
      <c r="G35" s="4">
        <v>0</v>
      </c>
      <c r="H35" s="4">
        <v>0</v>
      </c>
      <c r="I35" s="4">
        <v>170</v>
      </c>
      <c r="J35" s="4">
        <v>75</v>
      </c>
      <c r="K35" s="4">
        <v>25.95</v>
      </c>
      <c r="L35" s="4">
        <v>2.02</v>
      </c>
      <c r="M35" s="4">
        <v>2.02</v>
      </c>
      <c r="N35" s="4">
        <v>1.11</v>
      </c>
      <c r="O35" s="4">
        <v>3.44</v>
      </c>
      <c r="P35" s="4">
        <v>0.97</v>
      </c>
      <c r="Q35" s="4">
        <v>304</v>
      </c>
      <c r="R35" s="4">
        <v>101</v>
      </c>
      <c r="S35" s="4">
        <v>2.8</v>
      </c>
      <c r="T35" s="4">
        <v>6.5</v>
      </c>
      <c r="U35" s="4" t="s">
        <v>45</v>
      </c>
      <c r="V35" s="4" t="s">
        <v>44</v>
      </c>
      <c r="W35" s="4">
        <v>2</v>
      </c>
      <c r="X35" s="4">
        <v>1</v>
      </c>
      <c r="Y35" s="4">
        <v>2</v>
      </c>
      <c r="Z35" s="4">
        <v>1</v>
      </c>
      <c r="AA35" s="4">
        <v>35</v>
      </c>
      <c r="AB35" s="4">
        <v>45</v>
      </c>
      <c r="AC35" s="4">
        <v>60</v>
      </c>
      <c r="AD35" s="4">
        <v>0</v>
      </c>
      <c r="AE35" s="4">
        <v>0</v>
      </c>
      <c r="AF35" s="4">
        <v>16</v>
      </c>
      <c r="AG35" s="4">
        <v>0</v>
      </c>
      <c r="AH35" s="4">
        <v>0</v>
      </c>
      <c r="AI35" s="4">
        <v>0</v>
      </c>
      <c r="AJ35" s="4">
        <v>2</v>
      </c>
      <c r="AK35" s="4">
        <v>0</v>
      </c>
      <c r="AL35" s="4">
        <v>0</v>
      </c>
      <c r="AM35" s="4">
        <v>4</v>
      </c>
      <c r="AN35" s="4">
        <f t="shared" si="1"/>
        <v>33</v>
      </c>
      <c r="AO35" s="4">
        <v>2</v>
      </c>
      <c r="AP35" s="4">
        <v>1</v>
      </c>
    </row>
    <row r="36" spans="1:42">
      <c r="A36" s="4">
        <v>1</v>
      </c>
      <c r="B36" s="4">
        <v>56</v>
      </c>
      <c r="C36" s="4">
        <v>1</v>
      </c>
      <c r="D36" s="4">
        <v>0</v>
      </c>
      <c r="E36" s="4">
        <v>0</v>
      </c>
      <c r="F36" s="4">
        <v>0</v>
      </c>
      <c r="G36" s="4">
        <v>1</v>
      </c>
      <c r="H36" s="4">
        <v>1</v>
      </c>
      <c r="I36" s="4">
        <v>167</v>
      </c>
      <c r="J36" s="4">
        <v>69</v>
      </c>
      <c r="K36" s="4">
        <v>24.74</v>
      </c>
      <c r="L36" s="4">
        <v>3.54</v>
      </c>
      <c r="M36" s="4">
        <v>3.54</v>
      </c>
      <c r="N36" s="4">
        <v>1.33</v>
      </c>
      <c r="O36" s="4">
        <v>5.89</v>
      </c>
      <c r="P36" s="4">
        <v>3.2</v>
      </c>
      <c r="Q36" s="4">
        <v>42</v>
      </c>
      <c r="R36" s="4">
        <v>232</v>
      </c>
      <c r="S36" s="4">
        <v>19</v>
      </c>
      <c r="T36" s="4">
        <v>6.3</v>
      </c>
      <c r="U36" s="4" t="s">
        <v>45</v>
      </c>
      <c r="V36" s="4" t="s">
        <v>44</v>
      </c>
      <c r="W36" s="4">
        <v>2</v>
      </c>
      <c r="X36" s="4">
        <v>1</v>
      </c>
      <c r="Y36" s="4">
        <v>2</v>
      </c>
      <c r="Z36" s="4">
        <v>1</v>
      </c>
      <c r="AA36" s="4">
        <v>35</v>
      </c>
      <c r="AB36" s="4">
        <v>45</v>
      </c>
      <c r="AC36" s="4">
        <v>59</v>
      </c>
      <c r="AD36" s="4">
        <v>0</v>
      </c>
      <c r="AE36" s="4">
        <v>4</v>
      </c>
      <c r="AF36" s="4">
        <v>4</v>
      </c>
      <c r="AG36" s="4">
        <v>0</v>
      </c>
      <c r="AH36" s="4">
        <v>8</v>
      </c>
      <c r="AI36" s="4">
        <v>0</v>
      </c>
      <c r="AJ36" s="4">
        <v>2</v>
      </c>
      <c r="AK36" s="4">
        <v>0</v>
      </c>
      <c r="AL36" s="4">
        <v>0</v>
      </c>
      <c r="AM36" s="4">
        <v>4</v>
      </c>
      <c r="AN36" s="4">
        <f t="shared" si="1"/>
        <v>33</v>
      </c>
      <c r="AO36" s="4">
        <v>2</v>
      </c>
      <c r="AP36" s="4">
        <v>2</v>
      </c>
    </row>
    <row r="37" spans="1:42">
      <c r="A37" s="4">
        <v>0</v>
      </c>
      <c r="B37" s="4">
        <v>83</v>
      </c>
      <c r="C37" s="4">
        <v>1</v>
      </c>
      <c r="D37" s="4">
        <v>0</v>
      </c>
      <c r="E37" s="4">
        <v>0</v>
      </c>
      <c r="F37" s="4">
        <v>1</v>
      </c>
      <c r="G37" s="4">
        <v>0</v>
      </c>
      <c r="H37" s="4">
        <v>0</v>
      </c>
      <c r="I37" s="4">
        <v>150</v>
      </c>
      <c r="J37" s="4">
        <v>46</v>
      </c>
      <c r="K37" s="4">
        <v>20.44</v>
      </c>
      <c r="L37" s="4">
        <v>1.73</v>
      </c>
      <c r="M37" s="4">
        <v>1.73</v>
      </c>
      <c r="N37" s="4">
        <v>1.11</v>
      </c>
      <c r="O37" s="4">
        <v>3.33</v>
      </c>
      <c r="P37" s="4">
        <v>1.55</v>
      </c>
      <c r="Q37" s="4">
        <v>94</v>
      </c>
      <c r="R37" s="4">
        <v>431</v>
      </c>
      <c r="S37" s="4">
        <v>4</v>
      </c>
      <c r="T37" s="4">
        <v>5.6</v>
      </c>
      <c r="U37" s="4" t="s">
        <v>45</v>
      </c>
      <c r="V37" s="4" t="s">
        <v>43</v>
      </c>
      <c r="W37" s="4">
        <v>3</v>
      </c>
      <c r="X37" s="4">
        <v>1</v>
      </c>
      <c r="Y37" s="4">
        <v>2</v>
      </c>
      <c r="Z37" s="4">
        <v>1</v>
      </c>
      <c r="AA37" s="4">
        <v>40</v>
      </c>
      <c r="AB37" s="4">
        <v>46</v>
      </c>
      <c r="AC37" s="4">
        <v>62</v>
      </c>
      <c r="AD37" s="4">
        <v>0</v>
      </c>
      <c r="AE37" s="4">
        <v>0</v>
      </c>
      <c r="AF37" s="4">
        <v>8</v>
      </c>
      <c r="AG37" s="4">
        <v>8</v>
      </c>
      <c r="AH37" s="4">
        <v>0</v>
      </c>
      <c r="AI37" s="4">
        <v>0</v>
      </c>
      <c r="AJ37" s="4">
        <v>0</v>
      </c>
      <c r="AK37" s="4">
        <v>8</v>
      </c>
      <c r="AL37" s="4">
        <v>0</v>
      </c>
      <c r="AM37" s="4">
        <v>8</v>
      </c>
      <c r="AN37" s="4">
        <f t="shared" si="1"/>
        <v>36</v>
      </c>
      <c r="AO37" s="4">
        <v>2</v>
      </c>
      <c r="AP37" s="4">
        <v>1</v>
      </c>
    </row>
    <row r="38" spans="1:42">
      <c r="A38" s="4">
        <v>1</v>
      </c>
      <c r="B38" s="4">
        <v>73</v>
      </c>
      <c r="C38" s="4">
        <v>0</v>
      </c>
      <c r="D38" s="4">
        <v>0</v>
      </c>
      <c r="E38" s="4">
        <v>0</v>
      </c>
      <c r="F38" s="4">
        <v>0</v>
      </c>
      <c r="G38" s="4">
        <v>1</v>
      </c>
      <c r="H38" s="4">
        <v>1</v>
      </c>
      <c r="I38" s="4">
        <v>167</v>
      </c>
      <c r="J38" s="4">
        <v>74</v>
      </c>
      <c r="K38" s="4">
        <v>26.53</v>
      </c>
      <c r="L38" s="4">
        <v>1.35</v>
      </c>
      <c r="M38" s="4">
        <v>1.35</v>
      </c>
      <c r="N38" s="4">
        <v>0.78</v>
      </c>
      <c r="O38" s="4">
        <v>2.76</v>
      </c>
      <c r="P38" s="4">
        <v>1.08</v>
      </c>
      <c r="Q38" s="4">
        <v>89</v>
      </c>
      <c r="R38" s="4">
        <v>300</v>
      </c>
      <c r="S38" s="4">
        <v>30</v>
      </c>
      <c r="T38" s="4">
        <v>5.9</v>
      </c>
      <c r="U38" s="4" t="s">
        <v>45</v>
      </c>
      <c r="V38" s="4" t="s">
        <v>44</v>
      </c>
      <c r="W38" s="4">
        <v>2</v>
      </c>
      <c r="X38" s="4">
        <v>1</v>
      </c>
      <c r="Y38" s="4">
        <v>2</v>
      </c>
      <c r="Z38" s="4">
        <v>1</v>
      </c>
      <c r="AA38" s="4">
        <v>38</v>
      </c>
      <c r="AB38" s="4">
        <v>49</v>
      </c>
      <c r="AC38" s="4">
        <v>60</v>
      </c>
      <c r="AD38" s="4">
        <v>0</v>
      </c>
      <c r="AE38" s="4">
        <v>8</v>
      </c>
      <c r="AF38" s="4">
        <v>8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4</v>
      </c>
      <c r="AN38" s="4">
        <f t="shared" si="1"/>
        <v>36</v>
      </c>
      <c r="AO38" s="4">
        <v>2</v>
      </c>
      <c r="AP38" s="4">
        <v>2</v>
      </c>
    </row>
    <row r="39" spans="1:42">
      <c r="A39" s="4">
        <v>1</v>
      </c>
      <c r="B39" s="4">
        <v>56</v>
      </c>
      <c r="C39" s="4">
        <v>0</v>
      </c>
      <c r="D39" s="4">
        <v>0</v>
      </c>
      <c r="E39" s="4">
        <v>0</v>
      </c>
      <c r="F39" s="4">
        <v>0</v>
      </c>
      <c r="G39" s="4">
        <v>1</v>
      </c>
      <c r="H39" s="4">
        <v>1</v>
      </c>
      <c r="I39" s="4">
        <v>167</v>
      </c>
      <c r="J39" s="4">
        <v>65</v>
      </c>
      <c r="K39" s="4">
        <v>23.31</v>
      </c>
      <c r="L39" s="4">
        <v>1.2</v>
      </c>
      <c r="M39" s="4">
        <v>1.2</v>
      </c>
      <c r="N39" s="4">
        <v>0.44</v>
      </c>
      <c r="O39" s="4">
        <v>2.63</v>
      </c>
      <c r="P39" s="4">
        <v>2.63</v>
      </c>
      <c r="Q39" s="4">
        <v>111</v>
      </c>
      <c r="R39" s="4">
        <v>224</v>
      </c>
      <c r="S39" s="4">
        <v>4.9</v>
      </c>
      <c r="T39" s="4">
        <v>5.8</v>
      </c>
      <c r="U39" s="4" t="s">
        <v>45</v>
      </c>
      <c r="V39" s="4" t="s">
        <v>43</v>
      </c>
      <c r="W39" s="4">
        <v>3</v>
      </c>
      <c r="X39" s="4">
        <v>1</v>
      </c>
      <c r="Y39" s="4">
        <v>2</v>
      </c>
      <c r="Z39" s="4">
        <v>1</v>
      </c>
      <c r="AA39" s="4">
        <v>32</v>
      </c>
      <c r="AB39" s="4">
        <v>52</v>
      </c>
      <c r="AC39" s="4">
        <v>66</v>
      </c>
      <c r="AD39" s="4">
        <v>0</v>
      </c>
      <c r="AE39" s="4">
        <v>0</v>
      </c>
      <c r="AF39" s="4">
        <v>8</v>
      </c>
      <c r="AG39" s="4">
        <v>0</v>
      </c>
      <c r="AH39" s="4">
        <v>4</v>
      </c>
      <c r="AI39" s="4">
        <v>0</v>
      </c>
      <c r="AJ39" s="4">
        <v>4</v>
      </c>
      <c r="AK39" s="4">
        <v>0</v>
      </c>
      <c r="AL39" s="4">
        <v>0</v>
      </c>
      <c r="AM39" s="4">
        <v>0</v>
      </c>
      <c r="AN39" s="4">
        <v>38</v>
      </c>
      <c r="AO39" s="4">
        <v>2</v>
      </c>
      <c r="AP39" s="4">
        <v>1</v>
      </c>
    </row>
    <row r="40" spans="1:42">
      <c r="A40" s="4">
        <v>0</v>
      </c>
      <c r="B40" s="4">
        <v>60</v>
      </c>
      <c r="C40" s="4">
        <v>1</v>
      </c>
      <c r="D40" s="4">
        <v>1</v>
      </c>
      <c r="E40" s="4">
        <v>0</v>
      </c>
      <c r="F40" s="4">
        <v>0</v>
      </c>
      <c r="G40" s="4">
        <v>0</v>
      </c>
      <c r="H40" s="4">
        <v>0</v>
      </c>
      <c r="I40" s="4">
        <v>160</v>
      </c>
      <c r="J40" s="4">
        <v>63</v>
      </c>
      <c r="K40" s="4">
        <v>24.61</v>
      </c>
      <c r="L40" s="4">
        <v>2.02</v>
      </c>
      <c r="M40" s="4">
        <v>2.02</v>
      </c>
      <c r="N40" s="4">
        <v>1.16</v>
      </c>
      <c r="O40" s="4">
        <v>3.54</v>
      </c>
      <c r="P40" s="4">
        <v>0.96</v>
      </c>
      <c r="Q40" s="4">
        <v>116</v>
      </c>
      <c r="R40" s="4">
        <v>1530</v>
      </c>
      <c r="S40" s="4">
        <v>3.6</v>
      </c>
      <c r="T40" s="4">
        <v>8</v>
      </c>
      <c r="U40" s="4" t="s">
        <v>45</v>
      </c>
      <c r="V40" s="4" t="s">
        <v>43</v>
      </c>
      <c r="W40" s="4">
        <v>3</v>
      </c>
      <c r="X40" s="4">
        <v>1</v>
      </c>
      <c r="Y40" s="4">
        <v>2</v>
      </c>
      <c r="Z40" s="4">
        <v>1</v>
      </c>
      <c r="AA40" s="4">
        <v>35</v>
      </c>
      <c r="AB40" s="4">
        <v>48</v>
      </c>
      <c r="AC40" s="4">
        <v>62</v>
      </c>
      <c r="AD40" s="4">
        <v>0</v>
      </c>
      <c r="AE40" s="4">
        <v>0</v>
      </c>
      <c r="AF40" s="4">
        <v>8</v>
      </c>
      <c r="AG40" s="4">
        <v>0</v>
      </c>
      <c r="AH40" s="4">
        <v>0</v>
      </c>
      <c r="AI40" s="4">
        <v>0</v>
      </c>
      <c r="AJ40" s="4">
        <v>4</v>
      </c>
      <c r="AK40" s="4">
        <v>0</v>
      </c>
      <c r="AL40" s="4">
        <v>0</v>
      </c>
      <c r="AM40" s="4">
        <v>16</v>
      </c>
      <c r="AN40" s="4">
        <f>SUM(AD40*5,AE40*2.5,AF40*1.5,AG40*1,AH40*1,AI40*0.5,AJ40*2.5,AK40*1,AL40*0.5,AM40*1)</f>
        <v>38</v>
      </c>
      <c r="AO40" s="4">
        <v>2</v>
      </c>
      <c r="AP40" s="4">
        <v>1</v>
      </c>
    </row>
    <row r="41" spans="1:42">
      <c r="A41" s="4">
        <v>1</v>
      </c>
      <c r="B41" s="4">
        <v>57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174</v>
      </c>
      <c r="J41" s="4">
        <v>61</v>
      </c>
      <c r="K41" s="4">
        <v>20.15</v>
      </c>
      <c r="L41" s="4">
        <v>2.93</v>
      </c>
      <c r="M41" s="4">
        <v>2.93</v>
      </c>
      <c r="N41" s="4">
        <v>1.28</v>
      </c>
      <c r="O41" s="4">
        <v>4.74</v>
      </c>
      <c r="P41" s="4">
        <v>1.38</v>
      </c>
      <c r="Q41" s="4">
        <v>99</v>
      </c>
      <c r="R41" s="4">
        <v>20</v>
      </c>
      <c r="S41" s="4">
        <v>1.7</v>
      </c>
      <c r="T41" s="4">
        <v>5.3</v>
      </c>
      <c r="U41" s="4" t="s">
        <v>45</v>
      </c>
      <c r="V41" s="4" t="s">
        <v>42</v>
      </c>
      <c r="W41" s="4">
        <v>1</v>
      </c>
      <c r="X41" s="4">
        <v>1</v>
      </c>
      <c r="Y41" s="4">
        <v>2</v>
      </c>
      <c r="Z41" s="4">
        <v>1</v>
      </c>
      <c r="AA41" s="4">
        <v>27</v>
      </c>
      <c r="AB41" s="4">
        <v>38</v>
      </c>
      <c r="AC41" s="4">
        <v>71</v>
      </c>
      <c r="AD41" s="4">
        <v>0</v>
      </c>
      <c r="AE41" s="4">
        <v>2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4</v>
      </c>
      <c r="AN41" s="4">
        <v>39</v>
      </c>
      <c r="AO41" s="4">
        <v>2</v>
      </c>
      <c r="AP41" s="4">
        <v>1</v>
      </c>
    </row>
    <row r="42" spans="1:42">
      <c r="A42" s="4">
        <v>1</v>
      </c>
      <c r="B42" s="4">
        <v>38</v>
      </c>
      <c r="C42" s="4">
        <v>0</v>
      </c>
      <c r="D42" s="4">
        <v>0</v>
      </c>
      <c r="E42" s="4">
        <v>0</v>
      </c>
      <c r="F42" s="4">
        <v>0</v>
      </c>
      <c r="G42" s="4">
        <v>1</v>
      </c>
      <c r="H42" s="4">
        <v>1</v>
      </c>
      <c r="I42" s="4">
        <v>176</v>
      </c>
      <c r="J42" s="4">
        <v>72</v>
      </c>
      <c r="K42" s="4">
        <v>23.24</v>
      </c>
      <c r="L42" s="4">
        <v>2.84</v>
      </c>
      <c r="M42" s="4">
        <v>2.84</v>
      </c>
      <c r="N42" s="4">
        <v>0.75</v>
      </c>
      <c r="O42" s="4">
        <v>3.98</v>
      </c>
      <c r="P42" s="4">
        <v>0.97</v>
      </c>
      <c r="Q42" s="4">
        <v>83</v>
      </c>
      <c r="R42" s="4">
        <v>27</v>
      </c>
      <c r="S42" s="4">
        <v>19300</v>
      </c>
      <c r="T42" s="4">
        <v>6.3</v>
      </c>
      <c r="U42" s="4" t="s">
        <v>45</v>
      </c>
      <c r="V42" s="4" t="s">
        <v>42</v>
      </c>
      <c r="W42" s="4">
        <v>1</v>
      </c>
      <c r="X42" s="4">
        <v>1</v>
      </c>
      <c r="Y42" s="4">
        <v>2</v>
      </c>
      <c r="Z42" s="4">
        <v>1</v>
      </c>
      <c r="AA42" s="4">
        <v>36</v>
      </c>
      <c r="AB42" s="4">
        <v>49</v>
      </c>
      <c r="AC42" s="4">
        <v>58</v>
      </c>
      <c r="AD42" s="4">
        <v>0</v>
      </c>
      <c r="AE42" s="4">
        <v>0</v>
      </c>
      <c r="AF42" s="4">
        <v>0</v>
      </c>
      <c r="AG42" s="4">
        <v>8</v>
      </c>
      <c r="AH42" s="4">
        <v>0</v>
      </c>
      <c r="AI42" s="4">
        <v>0</v>
      </c>
      <c r="AJ42" s="4">
        <v>0</v>
      </c>
      <c r="AK42" s="4">
        <v>32</v>
      </c>
      <c r="AL42" s="4">
        <v>0</v>
      </c>
      <c r="AM42" s="4">
        <v>0</v>
      </c>
      <c r="AN42" s="4">
        <f>SUM(AD42*5,AE42*2.5,AF42*1.5,AG42*1,AH42*1,AI42*0.5,AJ42*2.5,AK42*1,AL42*0.5,AM42*1)</f>
        <v>40</v>
      </c>
      <c r="AO42" s="4">
        <v>2</v>
      </c>
      <c r="AP42" s="4">
        <v>2</v>
      </c>
    </row>
    <row r="43" spans="1:42">
      <c r="A43" s="4">
        <v>1</v>
      </c>
      <c r="B43" s="4">
        <v>75</v>
      </c>
      <c r="C43" s="4">
        <v>0</v>
      </c>
      <c r="D43" s="4">
        <v>0</v>
      </c>
      <c r="E43" s="4">
        <v>0</v>
      </c>
      <c r="F43" s="4">
        <v>0</v>
      </c>
      <c r="G43" s="4">
        <v>1</v>
      </c>
      <c r="H43" s="4">
        <v>0</v>
      </c>
      <c r="I43" s="4">
        <v>163</v>
      </c>
      <c r="J43" s="4">
        <v>58</v>
      </c>
      <c r="K43" s="4">
        <v>21.83</v>
      </c>
      <c r="L43" s="4">
        <v>2.33</v>
      </c>
      <c r="M43" s="4">
        <v>2.33</v>
      </c>
      <c r="N43" s="4">
        <v>1.15</v>
      </c>
      <c r="O43" s="4">
        <v>4.12</v>
      </c>
      <c r="P43" s="4">
        <v>2.62</v>
      </c>
      <c r="Q43" s="4">
        <v>55</v>
      </c>
      <c r="R43" s="4">
        <v>447</v>
      </c>
      <c r="S43" s="4">
        <v>4.7</v>
      </c>
      <c r="T43" s="4">
        <v>6.2</v>
      </c>
      <c r="U43" s="4" t="s">
        <v>45</v>
      </c>
      <c r="V43" s="4" t="s">
        <v>44</v>
      </c>
      <c r="W43" s="4">
        <v>2</v>
      </c>
      <c r="X43" s="4">
        <v>1</v>
      </c>
      <c r="Y43" s="4">
        <v>2</v>
      </c>
      <c r="Z43" s="4">
        <v>1</v>
      </c>
      <c r="AA43" s="4">
        <v>44</v>
      </c>
      <c r="AB43" s="4">
        <v>49</v>
      </c>
      <c r="AC43" s="4">
        <v>61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4</v>
      </c>
      <c r="AN43" s="4">
        <v>40</v>
      </c>
      <c r="AO43" s="4">
        <v>2</v>
      </c>
      <c r="AP43" s="4">
        <v>1</v>
      </c>
    </row>
    <row r="44" spans="1:42">
      <c r="A44" s="4">
        <v>1</v>
      </c>
      <c r="B44" s="4">
        <v>57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0</v>
      </c>
      <c r="I44" s="4">
        <v>174</v>
      </c>
      <c r="J44" s="4">
        <v>64.5</v>
      </c>
      <c r="K44" s="4">
        <v>21.3</v>
      </c>
      <c r="L44" s="4">
        <v>2.45</v>
      </c>
      <c r="M44" s="4">
        <v>2.45</v>
      </c>
      <c r="N44" s="5">
        <v>1.1</v>
      </c>
      <c r="O44" s="4">
        <v>3.99</v>
      </c>
      <c r="P44" s="4">
        <v>0.93</v>
      </c>
      <c r="Q44" s="4">
        <v>102</v>
      </c>
      <c r="R44" s="4">
        <v>50</v>
      </c>
      <c r="S44" s="4">
        <v>2</v>
      </c>
      <c r="T44" s="4">
        <v>7.3</v>
      </c>
      <c r="U44" s="4" t="s">
        <v>45</v>
      </c>
      <c r="V44" s="4" t="s">
        <v>44</v>
      </c>
      <c r="W44" s="4">
        <v>2</v>
      </c>
      <c r="X44" s="4">
        <v>1</v>
      </c>
      <c r="Y44" s="4">
        <v>2</v>
      </c>
      <c r="Z44" s="4">
        <v>1</v>
      </c>
      <c r="AA44" s="4">
        <v>37</v>
      </c>
      <c r="AB44" s="4">
        <v>47</v>
      </c>
      <c r="AC44" s="4">
        <v>53</v>
      </c>
      <c r="AD44" s="4">
        <v>0</v>
      </c>
      <c r="AE44" s="4">
        <v>8</v>
      </c>
      <c r="AF44" s="4">
        <v>8</v>
      </c>
      <c r="AG44" s="4">
        <v>8</v>
      </c>
      <c r="AH44" s="4">
        <v>0</v>
      </c>
      <c r="AI44" s="4">
        <v>0</v>
      </c>
      <c r="AJ44" s="4">
        <v>16</v>
      </c>
      <c r="AK44" s="4">
        <v>0</v>
      </c>
      <c r="AL44" s="4">
        <v>0</v>
      </c>
      <c r="AM44" s="4">
        <v>8</v>
      </c>
      <c r="AN44" s="4">
        <v>40</v>
      </c>
      <c r="AO44" s="4">
        <v>2</v>
      </c>
      <c r="AP44" s="4">
        <v>1</v>
      </c>
    </row>
    <row r="45" spans="1:42">
      <c r="A45" s="4">
        <v>1</v>
      </c>
      <c r="B45" s="4">
        <v>51</v>
      </c>
      <c r="C45" s="4">
        <v>0</v>
      </c>
      <c r="D45" s="4">
        <v>1</v>
      </c>
      <c r="E45" s="4">
        <v>0</v>
      </c>
      <c r="F45" s="4">
        <v>0</v>
      </c>
      <c r="G45" s="4">
        <v>0</v>
      </c>
      <c r="H45" s="4">
        <v>1</v>
      </c>
      <c r="I45" s="4">
        <v>170</v>
      </c>
      <c r="J45" s="4">
        <v>76</v>
      </c>
      <c r="K45" s="5">
        <v>26.3</v>
      </c>
      <c r="L45" s="4">
        <v>2</v>
      </c>
      <c r="M45" s="4">
        <v>4.99</v>
      </c>
      <c r="N45" s="4">
        <v>2</v>
      </c>
      <c r="O45" s="4">
        <v>7.15</v>
      </c>
      <c r="P45" s="4">
        <v>1.38</v>
      </c>
      <c r="Q45" s="4">
        <v>330</v>
      </c>
      <c r="R45" s="4">
        <v>571</v>
      </c>
      <c r="S45" s="4">
        <v>2772</v>
      </c>
      <c r="T45" s="7">
        <v>8</v>
      </c>
      <c r="U45" s="4" t="s">
        <v>45</v>
      </c>
      <c r="V45" s="4" t="s">
        <v>44</v>
      </c>
      <c r="W45" s="4">
        <v>2</v>
      </c>
      <c r="X45" s="4">
        <v>1</v>
      </c>
      <c r="Y45" s="4">
        <v>2</v>
      </c>
      <c r="Z45" s="4">
        <v>1</v>
      </c>
      <c r="AA45" s="4">
        <v>34</v>
      </c>
      <c r="AB45" s="4">
        <v>45</v>
      </c>
      <c r="AC45" s="4">
        <v>60</v>
      </c>
      <c r="AD45" s="4">
        <v>0</v>
      </c>
      <c r="AE45" s="4">
        <v>4</v>
      </c>
      <c r="AF45" s="4">
        <v>4</v>
      </c>
      <c r="AG45" s="4">
        <v>0</v>
      </c>
      <c r="AH45" s="4">
        <v>0</v>
      </c>
      <c r="AI45" s="4">
        <v>0</v>
      </c>
      <c r="AJ45" s="4">
        <v>4</v>
      </c>
      <c r="AK45" s="4">
        <v>32</v>
      </c>
      <c r="AL45" s="4">
        <v>0</v>
      </c>
      <c r="AM45" s="4">
        <v>4</v>
      </c>
      <c r="AN45" s="4">
        <v>42</v>
      </c>
      <c r="AO45" s="4">
        <v>2</v>
      </c>
      <c r="AP45" s="4">
        <v>2</v>
      </c>
    </row>
    <row r="46" spans="1:42">
      <c r="A46" s="4">
        <v>0</v>
      </c>
      <c r="B46" s="4">
        <v>50</v>
      </c>
      <c r="C46" s="4">
        <v>1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170</v>
      </c>
      <c r="J46" s="4">
        <v>76</v>
      </c>
      <c r="K46" s="4">
        <v>26.3</v>
      </c>
      <c r="L46" s="4">
        <v>3.05</v>
      </c>
      <c r="M46" s="4">
        <v>3.05</v>
      </c>
      <c r="N46" s="4">
        <v>1.47</v>
      </c>
      <c r="O46" s="4">
        <v>4.81</v>
      </c>
      <c r="P46" s="4">
        <v>0.83</v>
      </c>
      <c r="Q46" s="4">
        <v>98</v>
      </c>
      <c r="R46" s="4">
        <v>20</v>
      </c>
      <c r="S46" s="4">
        <v>4.5</v>
      </c>
      <c r="T46" s="4">
        <v>5.5</v>
      </c>
      <c r="U46" s="4" t="s">
        <v>45</v>
      </c>
      <c r="V46" s="4" t="s">
        <v>43</v>
      </c>
      <c r="W46" s="4">
        <v>3</v>
      </c>
      <c r="X46" s="4">
        <v>1</v>
      </c>
      <c r="Y46" s="4">
        <v>2</v>
      </c>
      <c r="Z46" s="4">
        <v>1</v>
      </c>
      <c r="AA46" s="4">
        <v>31</v>
      </c>
      <c r="AB46" s="4">
        <v>48</v>
      </c>
      <c r="AC46" s="4">
        <v>65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45</v>
      </c>
      <c r="AO46" s="4">
        <v>2</v>
      </c>
      <c r="AP46" s="4">
        <v>1</v>
      </c>
    </row>
    <row r="47" spans="1:42">
      <c r="A47" s="4">
        <v>1</v>
      </c>
      <c r="B47" s="4">
        <v>35</v>
      </c>
      <c r="C47" s="4">
        <v>0</v>
      </c>
      <c r="D47" s="4">
        <v>1</v>
      </c>
      <c r="E47" s="4">
        <v>0</v>
      </c>
      <c r="F47" s="4">
        <v>0</v>
      </c>
      <c r="G47" s="4">
        <v>1</v>
      </c>
      <c r="H47" s="4">
        <v>1</v>
      </c>
      <c r="I47" s="4">
        <v>178</v>
      </c>
      <c r="J47" s="4">
        <v>70</v>
      </c>
      <c r="K47" s="4">
        <v>22.09</v>
      </c>
      <c r="L47" s="4">
        <v>4.42</v>
      </c>
      <c r="M47" s="4">
        <v>4.42</v>
      </c>
      <c r="N47" s="4">
        <v>0.83</v>
      </c>
      <c r="O47" s="4">
        <v>6.14</v>
      </c>
      <c r="P47" s="4">
        <v>3.31</v>
      </c>
      <c r="Q47" s="4">
        <v>78</v>
      </c>
      <c r="R47" s="4">
        <v>36</v>
      </c>
      <c r="S47" s="4">
        <v>9245</v>
      </c>
      <c r="T47" s="4">
        <v>8.2</v>
      </c>
      <c r="U47" s="4" t="s">
        <v>45</v>
      </c>
      <c r="V47" s="4" t="s">
        <v>43</v>
      </c>
      <c r="W47" s="4">
        <v>3</v>
      </c>
      <c r="X47" s="4">
        <v>1</v>
      </c>
      <c r="Y47" s="4">
        <v>2</v>
      </c>
      <c r="Z47" s="4">
        <v>2</v>
      </c>
      <c r="AA47" s="4">
        <v>37</v>
      </c>
      <c r="AB47" s="4">
        <v>48</v>
      </c>
      <c r="AC47" s="4">
        <v>62</v>
      </c>
      <c r="AD47" s="4">
        <v>0</v>
      </c>
      <c r="AE47" s="4">
        <v>0</v>
      </c>
      <c r="AF47" s="4">
        <v>4</v>
      </c>
      <c r="AG47" s="4">
        <v>0</v>
      </c>
      <c r="AH47" s="4">
        <v>0</v>
      </c>
      <c r="AI47" s="4">
        <v>0</v>
      </c>
      <c r="AJ47" s="4">
        <v>4</v>
      </c>
      <c r="AK47" s="4">
        <v>0</v>
      </c>
      <c r="AL47" s="4">
        <v>0</v>
      </c>
      <c r="AM47" s="4">
        <v>32</v>
      </c>
      <c r="AN47" s="4">
        <f>SUM(AD47*5,AE47*2.5,AF47*1.5,AG47*1,AH47*1,AI47*0.5,AJ47*2.5,AK47*1,AL47*0.5,AM47*1)</f>
        <v>48</v>
      </c>
      <c r="AO47" s="4">
        <v>2</v>
      </c>
      <c r="AP47" s="4">
        <v>2</v>
      </c>
    </row>
    <row r="48" spans="1:42">
      <c r="A48" s="4">
        <v>1</v>
      </c>
      <c r="B48" s="4">
        <v>60</v>
      </c>
      <c r="C48" s="4">
        <v>1</v>
      </c>
      <c r="D48" s="4">
        <v>1</v>
      </c>
      <c r="E48" s="4">
        <v>0</v>
      </c>
      <c r="F48" s="4">
        <v>0</v>
      </c>
      <c r="G48" s="4">
        <v>0</v>
      </c>
      <c r="H48" s="4">
        <v>0</v>
      </c>
      <c r="I48" s="4">
        <v>165</v>
      </c>
      <c r="J48" s="4">
        <v>65</v>
      </c>
      <c r="K48" s="4">
        <v>23.88</v>
      </c>
      <c r="L48" s="4">
        <v>2.16</v>
      </c>
      <c r="M48" s="4">
        <v>2.16</v>
      </c>
      <c r="N48" s="4">
        <v>1.07</v>
      </c>
      <c r="O48" s="4">
        <v>3.69</v>
      </c>
      <c r="P48" s="4">
        <v>1.91</v>
      </c>
      <c r="Q48" s="4">
        <v>189</v>
      </c>
      <c r="R48" s="4">
        <v>20</v>
      </c>
      <c r="S48" s="4">
        <v>7</v>
      </c>
      <c r="T48" s="4">
        <v>5.4</v>
      </c>
      <c r="U48" s="4" t="s">
        <v>45</v>
      </c>
      <c r="V48" s="4" t="s">
        <v>43</v>
      </c>
      <c r="W48" s="4">
        <v>3</v>
      </c>
      <c r="X48" s="4">
        <v>1</v>
      </c>
      <c r="Y48" s="4">
        <v>2</v>
      </c>
      <c r="Z48" s="4">
        <v>1</v>
      </c>
      <c r="AA48" s="4">
        <v>41</v>
      </c>
      <c r="AB48" s="4">
        <v>47</v>
      </c>
      <c r="AC48" s="4">
        <v>63</v>
      </c>
      <c r="AD48" s="4">
        <v>0</v>
      </c>
      <c r="AE48" s="4">
        <v>8</v>
      </c>
      <c r="AF48" s="4">
        <v>8</v>
      </c>
      <c r="AG48" s="4">
        <v>8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8</v>
      </c>
      <c r="AN48" s="4">
        <f>SUM(AD48*5,AE48*2.5,AF48*1.5,AG48*1,AH48*1,AI48*0.5,AJ48*2.5,AK48*1,AL48*0.5,AM48*1)</f>
        <v>48</v>
      </c>
      <c r="AO48" s="4">
        <v>2</v>
      </c>
      <c r="AP48" s="4">
        <v>1</v>
      </c>
    </row>
    <row r="49" spans="1:42">
      <c r="A49" s="4">
        <v>1</v>
      </c>
      <c r="B49" s="4">
        <v>56</v>
      </c>
      <c r="C49" s="4">
        <v>1</v>
      </c>
      <c r="D49" s="4">
        <v>0</v>
      </c>
      <c r="E49" s="4">
        <v>0</v>
      </c>
      <c r="F49" s="4">
        <v>1</v>
      </c>
      <c r="G49" s="4">
        <v>0</v>
      </c>
      <c r="H49" s="4">
        <v>0</v>
      </c>
      <c r="I49" s="4">
        <v>168</v>
      </c>
      <c r="J49" s="4">
        <v>75</v>
      </c>
      <c r="K49" s="4">
        <v>26.57</v>
      </c>
      <c r="L49" s="4">
        <v>2.99</v>
      </c>
      <c r="M49" s="4">
        <v>2.99</v>
      </c>
      <c r="N49" s="4">
        <v>1.26</v>
      </c>
      <c r="O49" s="4">
        <v>5.12</v>
      </c>
      <c r="P49" s="4">
        <v>2.03</v>
      </c>
      <c r="Q49" s="4">
        <v>165</v>
      </c>
      <c r="R49" s="4">
        <v>368</v>
      </c>
      <c r="S49" s="4">
        <v>11</v>
      </c>
      <c r="T49" s="4">
        <v>7.2</v>
      </c>
      <c r="U49" s="4" t="s">
        <v>45</v>
      </c>
      <c r="V49" s="4" t="s">
        <v>43</v>
      </c>
      <c r="W49" s="4">
        <v>3</v>
      </c>
      <c r="X49" s="4">
        <v>1</v>
      </c>
      <c r="Y49" s="4">
        <v>2</v>
      </c>
      <c r="Z49" s="4">
        <v>2</v>
      </c>
      <c r="AA49" s="4">
        <v>44</v>
      </c>
      <c r="AB49" s="4">
        <v>70</v>
      </c>
      <c r="AC49" s="4">
        <v>20.4</v>
      </c>
      <c r="AD49" s="4">
        <v>0</v>
      </c>
      <c r="AE49" s="4">
        <v>0</v>
      </c>
      <c r="AF49" s="4">
        <v>16</v>
      </c>
      <c r="AG49" s="4">
        <v>0</v>
      </c>
      <c r="AH49" s="4">
        <v>0</v>
      </c>
      <c r="AI49" s="4">
        <v>0</v>
      </c>
      <c r="AJ49" s="4">
        <v>4</v>
      </c>
      <c r="AK49" s="4"/>
      <c r="AL49" s="4">
        <v>32</v>
      </c>
      <c r="AM49" s="4">
        <v>0</v>
      </c>
      <c r="AN49" s="4">
        <f>SUM(AD49*5,AE49*2.5,AF49*1.5,AG49*1,AH49*1,AI49*0.5,AJ49*2.5,AK49*1,AL49*0.5,AM49*1)</f>
        <v>50</v>
      </c>
      <c r="AO49" s="4">
        <v>2</v>
      </c>
      <c r="AP49" s="4">
        <v>1</v>
      </c>
    </row>
    <row r="50" spans="1:42">
      <c r="A50" s="4">
        <v>1</v>
      </c>
      <c r="B50" s="4">
        <v>48</v>
      </c>
      <c r="C50" s="4">
        <v>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160</v>
      </c>
      <c r="J50" s="4">
        <v>70</v>
      </c>
      <c r="K50" s="4">
        <v>24.22</v>
      </c>
      <c r="L50" s="4">
        <v>2.62</v>
      </c>
      <c r="M50" s="4">
        <v>2.62</v>
      </c>
      <c r="N50" s="4">
        <v>0.722</v>
      </c>
      <c r="O50" s="4">
        <v>4.59</v>
      </c>
      <c r="P50" s="4">
        <v>2.98</v>
      </c>
      <c r="Q50" s="4">
        <v>123</v>
      </c>
      <c r="R50" s="4">
        <v>20</v>
      </c>
      <c r="S50" s="4">
        <v>0.4</v>
      </c>
      <c r="T50" s="4">
        <v>5.7</v>
      </c>
      <c r="U50" s="4" t="s">
        <v>51</v>
      </c>
      <c r="V50" s="4" t="s">
        <v>43</v>
      </c>
      <c r="W50" s="4">
        <v>3</v>
      </c>
      <c r="X50" s="4">
        <v>1</v>
      </c>
      <c r="Y50" s="4">
        <v>2</v>
      </c>
      <c r="Z50" s="4">
        <v>1</v>
      </c>
      <c r="AA50" s="4">
        <v>33</v>
      </c>
      <c r="AB50" s="4">
        <v>49</v>
      </c>
      <c r="AC50" s="4">
        <v>66</v>
      </c>
      <c r="AD50" s="4">
        <v>0</v>
      </c>
      <c r="AE50" s="4">
        <v>0</v>
      </c>
      <c r="AF50" s="4">
        <v>2</v>
      </c>
      <c r="AG50" s="4">
        <v>0</v>
      </c>
      <c r="AH50" s="4">
        <v>0</v>
      </c>
      <c r="AI50" s="4">
        <v>0</v>
      </c>
      <c r="AJ50" s="4">
        <v>2</v>
      </c>
      <c r="AK50" s="4">
        <v>0</v>
      </c>
      <c r="AL50" s="4">
        <v>0</v>
      </c>
      <c r="AM50" s="4">
        <v>0</v>
      </c>
      <c r="AN50" s="4">
        <v>50</v>
      </c>
      <c r="AO50" s="4">
        <v>2</v>
      </c>
      <c r="AP50" s="4">
        <v>1</v>
      </c>
    </row>
    <row r="51" spans="1:42">
      <c r="A51" s="4">
        <v>0</v>
      </c>
      <c r="B51" s="4">
        <v>68</v>
      </c>
      <c r="C51" s="4">
        <v>1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153</v>
      </c>
      <c r="J51" s="4">
        <v>52</v>
      </c>
      <c r="K51" s="4">
        <v>22.21</v>
      </c>
      <c r="L51" s="4">
        <v>4.39</v>
      </c>
      <c r="M51" s="4">
        <v>4.39</v>
      </c>
      <c r="N51" s="4">
        <v>1.46</v>
      </c>
      <c r="O51" s="4">
        <v>6.43</v>
      </c>
      <c r="P51" s="5">
        <v>1.8</v>
      </c>
      <c r="Q51" s="4">
        <v>186</v>
      </c>
      <c r="R51" s="4">
        <v>226</v>
      </c>
      <c r="S51" s="4">
        <v>3.14</v>
      </c>
      <c r="T51" s="4">
        <v>5.6</v>
      </c>
      <c r="U51" s="4" t="s">
        <v>45</v>
      </c>
      <c r="V51" s="4" t="s">
        <v>44</v>
      </c>
      <c r="W51" s="4">
        <v>2</v>
      </c>
      <c r="X51" s="4">
        <v>1</v>
      </c>
      <c r="Y51" s="4">
        <v>2</v>
      </c>
      <c r="Z51" s="4">
        <v>1</v>
      </c>
      <c r="AA51" s="4">
        <v>29</v>
      </c>
      <c r="AB51" s="4">
        <v>41</v>
      </c>
      <c r="AC51" s="4">
        <v>60</v>
      </c>
      <c r="AD51" s="4">
        <v>0</v>
      </c>
      <c r="AE51" s="4">
        <v>4</v>
      </c>
      <c r="AF51" s="4">
        <v>4</v>
      </c>
      <c r="AG51" s="4">
        <v>4</v>
      </c>
      <c r="AH51" s="4">
        <v>0</v>
      </c>
      <c r="AI51" s="4">
        <v>0</v>
      </c>
      <c r="AJ51" s="4">
        <v>8</v>
      </c>
      <c r="AK51" s="4">
        <v>8</v>
      </c>
      <c r="AL51" s="4">
        <v>0</v>
      </c>
      <c r="AM51" s="4">
        <v>4</v>
      </c>
      <c r="AN51" s="4">
        <f>SUM(AD51*5,AE51*2.5,AF51*1.5,AG51*1,AH51*1,AI51*0.5,AJ51*2.5,AK51*1,AL51*0.5,AM51*1)</f>
        <v>52</v>
      </c>
      <c r="AO51" s="4">
        <v>2</v>
      </c>
      <c r="AP51" s="4">
        <v>1</v>
      </c>
    </row>
    <row r="52" spans="1:42">
      <c r="A52" s="4">
        <v>1</v>
      </c>
      <c r="B52" s="4">
        <v>60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176</v>
      </c>
      <c r="J52" s="4">
        <v>75</v>
      </c>
      <c r="K52" s="4">
        <v>24.21</v>
      </c>
      <c r="L52" s="4">
        <v>3.34</v>
      </c>
      <c r="M52" s="4">
        <v>3.34</v>
      </c>
      <c r="N52" s="4">
        <v>0.86</v>
      </c>
      <c r="O52" s="4">
        <v>5.24</v>
      </c>
      <c r="P52" s="4">
        <v>2.89</v>
      </c>
      <c r="Q52" s="4">
        <v>128</v>
      </c>
      <c r="R52" s="4">
        <v>299</v>
      </c>
      <c r="S52" s="4">
        <v>3.9</v>
      </c>
      <c r="T52" s="4">
        <v>5</v>
      </c>
      <c r="U52" s="4" t="s">
        <v>45</v>
      </c>
      <c r="V52" s="4" t="s">
        <v>44</v>
      </c>
      <c r="W52" s="4">
        <v>2</v>
      </c>
      <c r="X52" s="4">
        <v>1</v>
      </c>
      <c r="Y52" s="4">
        <v>2</v>
      </c>
      <c r="Z52" s="4">
        <v>1</v>
      </c>
      <c r="AA52" s="4">
        <v>31</v>
      </c>
      <c r="AB52" s="4">
        <v>48</v>
      </c>
      <c r="AC52" s="4">
        <v>62</v>
      </c>
      <c r="AD52" s="4">
        <v>0</v>
      </c>
      <c r="AE52" s="4">
        <v>4</v>
      </c>
      <c r="AF52" s="4">
        <v>4</v>
      </c>
      <c r="AG52" s="4">
        <v>0</v>
      </c>
      <c r="AH52" s="4">
        <v>32</v>
      </c>
      <c r="AI52" s="4">
        <v>0</v>
      </c>
      <c r="AJ52" s="4">
        <v>0</v>
      </c>
      <c r="AK52" s="4">
        <v>0</v>
      </c>
      <c r="AL52" s="4">
        <v>0</v>
      </c>
      <c r="AM52" s="4">
        <v>4</v>
      </c>
      <c r="AN52" s="4">
        <f>SUM(AD52*5,AE52*2.5,AF52*1.5,AG52*1,AH52*1,AI52*0.5,AJ52*2.5,AK52*1,AL52*0.5,AM52*1)</f>
        <v>52</v>
      </c>
      <c r="AO52" s="4">
        <v>2</v>
      </c>
      <c r="AP52" s="4">
        <v>1</v>
      </c>
    </row>
    <row r="53" spans="1:42">
      <c r="A53" s="4">
        <v>1</v>
      </c>
      <c r="B53" s="4">
        <v>33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1</v>
      </c>
      <c r="I53" s="4">
        <v>174</v>
      </c>
      <c r="J53" s="4">
        <v>65</v>
      </c>
      <c r="K53" s="4">
        <v>21.47</v>
      </c>
      <c r="L53" s="4">
        <v>2.67</v>
      </c>
      <c r="M53" s="4">
        <v>5.67</v>
      </c>
      <c r="N53" s="4">
        <v>1.03</v>
      </c>
      <c r="O53" s="4">
        <v>7.95</v>
      </c>
      <c r="P53" s="4">
        <v>1.88</v>
      </c>
      <c r="Q53" s="4">
        <v>91</v>
      </c>
      <c r="R53" s="4">
        <v>53</v>
      </c>
      <c r="S53" s="4">
        <v>202</v>
      </c>
      <c r="T53" s="4">
        <v>5</v>
      </c>
      <c r="U53" s="4" t="s">
        <v>45</v>
      </c>
      <c r="V53" s="4" t="s">
        <v>43</v>
      </c>
      <c r="W53" s="4">
        <v>3</v>
      </c>
      <c r="X53" s="4">
        <v>1</v>
      </c>
      <c r="Y53" s="4">
        <v>2</v>
      </c>
      <c r="Z53" s="4">
        <v>1</v>
      </c>
      <c r="AA53" s="4">
        <v>28</v>
      </c>
      <c r="AB53" s="4">
        <v>43</v>
      </c>
      <c r="AC53" s="4">
        <v>64</v>
      </c>
      <c r="AD53" s="4">
        <v>0</v>
      </c>
      <c r="AE53" s="4">
        <v>8</v>
      </c>
      <c r="AF53" s="4">
        <v>8</v>
      </c>
      <c r="AG53" s="4">
        <v>0</v>
      </c>
      <c r="AH53" s="4">
        <v>16</v>
      </c>
      <c r="AI53" s="4">
        <v>0</v>
      </c>
      <c r="AJ53" s="4">
        <v>2</v>
      </c>
      <c r="AK53" s="4">
        <v>0</v>
      </c>
      <c r="AL53" s="4">
        <v>0</v>
      </c>
      <c r="AM53" s="4">
        <v>0</v>
      </c>
      <c r="AN53" s="4">
        <f>SUM(AD53*5,AE53*2.5,AF53*1.5,AG53*1,AH53*1,AI53*0.5,AJ53*2.5,AK53*1,AL53*0.5,AM53*1)</f>
        <v>53</v>
      </c>
      <c r="AO53" s="4">
        <v>2</v>
      </c>
      <c r="AP53" s="4">
        <v>2</v>
      </c>
    </row>
    <row r="54" spans="1:42">
      <c r="A54" s="4">
        <v>0</v>
      </c>
      <c r="B54" s="4">
        <v>73</v>
      </c>
      <c r="C54" s="4">
        <v>1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155</v>
      </c>
      <c r="J54" s="4">
        <v>70</v>
      </c>
      <c r="K54" s="4">
        <v>29.14</v>
      </c>
      <c r="L54" s="4">
        <v>2.9</v>
      </c>
      <c r="M54" s="4">
        <v>2.9</v>
      </c>
      <c r="N54" s="4">
        <v>1</v>
      </c>
      <c r="O54" s="4">
        <v>4.33</v>
      </c>
      <c r="P54" s="4">
        <v>2.03</v>
      </c>
      <c r="Q54" s="4">
        <v>170</v>
      </c>
      <c r="R54" s="4">
        <v>1170</v>
      </c>
      <c r="S54" s="4">
        <v>110.2</v>
      </c>
      <c r="T54" s="4">
        <v>7.5</v>
      </c>
      <c r="U54" s="4" t="s">
        <v>45</v>
      </c>
      <c r="V54" s="4" t="s">
        <v>42</v>
      </c>
      <c r="W54" s="4">
        <v>1</v>
      </c>
      <c r="X54" s="4">
        <v>1</v>
      </c>
      <c r="Y54" s="4">
        <v>2</v>
      </c>
      <c r="Z54" s="4">
        <v>1</v>
      </c>
      <c r="AA54" s="4">
        <v>45</v>
      </c>
      <c r="AB54" s="4">
        <v>60</v>
      </c>
      <c r="AC54" s="4">
        <v>61</v>
      </c>
      <c r="AD54" s="4">
        <v>0</v>
      </c>
      <c r="AE54" s="4">
        <v>8</v>
      </c>
      <c r="AF54" s="4">
        <v>8</v>
      </c>
      <c r="AG54" s="4">
        <v>8</v>
      </c>
      <c r="AH54" s="4">
        <v>0</v>
      </c>
      <c r="AI54" s="4">
        <v>0</v>
      </c>
      <c r="AJ54" s="4">
        <v>8</v>
      </c>
      <c r="AK54" s="4">
        <v>16</v>
      </c>
      <c r="AL54" s="4">
        <v>0</v>
      </c>
      <c r="AM54" s="4">
        <v>8</v>
      </c>
      <c r="AN54" s="4">
        <v>54</v>
      </c>
      <c r="AO54" s="4">
        <v>2</v>
      </c>
      <c r="AP54" s="4">
        <v>2</v>
      </c>
    </row>
    <row r="55" spans="1:42">
      <c r="A55" s="4">
        <v>1</v>
      </c>
      <c r="B55" s="4">
        <v>68</v>
      </c>
      <c r="C55" s="4">
        <v>1</v>
      </c>
      <c r="D55" s="4">
        <v>0</v>
      </c>
      <c r="E55" s="4">
        <v>0</v>
      </c>
      <c r="F55" s="4">
        <v>1</v>
      </c>
      <c r="G55" s="4">
        <v>1</v>
      </c>
      <c r="H55" s="4">
        <v>1</v>
      </c>
      <c r="I55" s="4">
        <v>183</v>
      </c>
      <c r="J55" s="4">
        <v>82</v>
      </c>
      <c r="K55" s="4">
        <v>24.49</v>
      </c>
      <c r="L55" s="4">
        <v>2.81</v>
      </c>
      <c r="M55" s="4">
        <v>2.81</v>
      </c>
      <c r="N55" s="4">
        <v>0.93</v>
      </c>
      <c r="O55" s="4">
        <v>4.27</v>
      </c>
      <c r="P55" s="4">
        <v>1.52</v>
      </c>
      <c r="Q55" s="4">
        <v>270</v>
      </c>
      <c r="R55" s="4">
        <v>80</v>
      </c>
      <c r="S55" s="4">
        <v>6</v>
      </c>
      <c r="T55" s="4">
        <v>5.5</v>
      </c>
      <c r="U55" s="4" t="s">
        <v>45</v>
      </c>
      <c r="V55" s="4" t="s">
        <v>42</v>
      </c>
      <c r="W55" s="4">
        <v>1</v>
      </c>
      <c r="X55" s="4">
        <v>1</v>
      </c>
      <c r="Y55" s="4">
        <v>2</v>
      </c>
      <c r="Z55" s="4">
        <v>1</v>
      </c>
      <c r="AA55" s="4">
        <v>36</v>
      </c>
      <c r="AB55" s="4">
        <v>44</v>
      </c>
      <c r="AC55" s="4">
        <v>60</v>
      </c>
      <c r="AD55" s="4">
        <v>0</v>
      </c>
      <c r="AE55" s="4">
        <v>32</v>
      </c>
      <c r="AF55" s="4">
        <v>16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54</v>
      </c>
      <c r="AO55" s="4">
        <v>2</v>
      </c>
      <c r="AP55" s="4">
        <v>1</v>
      </c>
    </row>
    <row r="56" spans="1:42">
      <c r="A56" s="4">
        <v>0</v>
      </c>
      <c r="B56" s="4">
        <v>76</v>
      </c>
      <c r="C56" s="4">
        <v>1</v>
      </c>
      <c r="D56" s="4">
        <v>1</v>
      </c>
      <c r="E56" s="4">
        <v>0</v>
      </c>
      <c r="F56" s="4">
        <v>0</v>
      </c>
      <c r="G56" s="4">
        <v>0</v>
      </c>
      <c r="H56" s="4">
        <v>0</v>
      </c>
      <c r="I56" s="4">
        <v>150</v>
      </c>
      <c r="J56" s="4">
        <v>56</v>
      </c>
      <c r="K56" s="4">
        <v>24.89</v>
      </c>
      <c r="L56" s="4">
        <v>3.03</v>
      </c>
      <c r="M56" s="4">
        <v>3.03</v>
      </c>
      <c r="N56" s="4">
        <v>1.37</v>
      </c>
      <c r="O56" s="5">
        <v>5.1</v>
      </c>
      <c r="P56" s="4">
        <v>2.25</v>
      </c>
      <c r="Q56" s="4">
        <v>179</v>
      </c>
      <c r="R56" s="4">
        <v>52</v>
      </c>
      <c r="S56" s="4">
        <v>5.7</v>
      </c>
      <c r="T56" s="4">
        <v>8.6</v>
      </c>
      <c r="U56" s="4" t="s">
        <v>45</v>
      </c>
      <c r="V56" s="4" t="s">
        <v>44</v>
      </c>
      <c r="W56" s="4">
        <v>2</v>
      </c>
      <c r="X56" s="4">
        <v>1</v>
      </c>
      <c r="Y56" s="4">
        <v>2</v>
      </c>
      <c r="Z56" s="4">
        <v>1</v>
      </c>
      <c r="AA56" s="4">
        <v>34</v>
      </c>
      <c r="AB56" s="4">
        <v>44</v>
      </c>
      <c r="AC56" s="4">
        <v>63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4</v>
      </c>
      <c r="AK56" s="4">
        <v>0</v>
      </c>
      <c r="AL56" s="4">
        <v>0</v>
      </c>
      <c r="AM56" s="4">
        <v>16</v>
      </c>
      <c r="AN56" s="4">
        <v>56</v>
      </c>
      <c r="AO56" s="4">
        <v>2</v>
      </c>
      <c r="AP56" s="4">
        <v>1</v>
      </c>
    </row>
    <row r="57" spans="1:42">
      <c r="A57" s="4">
        <v>0</v>
      </c>
      <c r="B57" s="4">
        <v>72</v>
      </c>
      <c r="C57" s="4">
        <v>1</v>
      </c>
      <c r="D57" s="4">
        <v>1</v>
      </c>
      <c r="E57" s="4">
        <v>1</v>
      </c>
      <c r="F57" s="4">
        <v>0</v>
      </c>
      <c r="G57" s="4">
        <v>0</v>
      </c>
      <c r="H57" s="4">
        <v>0</v>
      </c>
      <c r="I57" s="4">
        <v>160</v>
      </c>
      <c r="J57" s="4">
        <v>78</v>
      </c>
      <c r="K57" s="4">
        <v>30.47</v>
      </c>
      <c r="L57" s="4">
        <v>3</v>
      </c>
      <c r="M57" s="4">
        <v>3</v>
      </c>
      <c r="N57" s="4">
        <v>1.58</v>
      </c>
      <c r="O57" s="4">
        <v>5.14</v>
      </c>
      <c r="P57" s="4">
        <v>1.39</v>
      </c>
      <c r="Q57" s="4">
        <v>176</v>
      </c>
      <c r="R57" s="4">
        <v>1270</v>
      </c>
      <c r="S57" s="4">
        <v>10.4</v>
      </c>
      <c r="T57" s="4">
        <v>8</v>
      </c>
      <c r="U57" s="4" t="s">
        <v>45</v>
      </c>
      <c r="V57" s="4" t="s">
        <v>43</v>
      </c>
      <c r="W57" s="4">
        <v>3</v>
      </c>
      <c r="X57" s="4">
        <v>1</v>
      </c>
      <c r="Y57" s="4">
        <v>2</v>
      </c>
      <c r="Z57" s="4">
        <v>1</v>
      </c>
      <c r="AA57" s="4">
        <v>45</v>
      </c>
      <c r="AB57" s="4">
        <v>50</v>
      </c>
      <c r="AC57" s="4">
        <v>63</v>
      </c>
      <c r="AD57" s="4">
        <v>0</v>
      </c>
      <c r="AE57" s="4">
        <v>4</v>
      </c>
      <c r="AF57" s="4">
        <v>4</v>
      </c>
      <c r="AG57" s="4">
        <v>0</v>
      </c>
      <c r="AH57" s="4">
        <v>0</v>
      </c>
      <c r="AI57" s="4">
        <v>0</v>
      </c>
      <c r="AJ57" s="4">
        <v>4</v>
      </c>
      <c r="AK57" s="4">
        <v>0</v>
      </c>
      <c r="AL57" s="4">
        <v>0</v>
      </c>
      <c r="AM57" s="4">
        <v>4</v>
      </c>
      <c r="AN57" s="4">
        <v>60</v>
      </c>
      <c r="AO57" s="4">
        <v>2</v>
      </c>
      <c r="AP57" s="4">
        <v>1</v>
      </c>
    </row>
    <row r="58" spans="1:42">
      <c r="A58" s="4">
        <v>1</v>
      </c>
      <c r="B58" s="4">
        <v>69</v>
      </c>
      <c r="C58" s="4">
        <v>1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171</v>
      </c>
      <c r="J58" s="4">
        <v>65</v>
      </c>
      <c r="K58" s="4">
        <v>22.23</v>
      </c>
      <c r="L58" s="4">
        <v>3.43</v>
      </c>
      <c r="M58" s="4">
        <v>3.43</v>
      </c>
      <c r="N58" s="4">
        <v>1</v>
      </c>
      <c r="O58" s="4">
        <v>5.01</v>
      </c>
      <c r="P58" s="4">
        <v>1.45</v>
      </c>
      <c r="Q58" s="4">
        <v>341</v>
      </c>
      <c r="R58" s="4">
        <v>179</v>
      </c>
      <c r="S58" s="4">
        <v>882</v>
      </c>
      <c r="T58" s="4">
        <v>5.4</v>
      </c>
      <c r="U58" s="4" t="s">
        <v>45</v>
      </c>
      <c r="V58" s="4" t="s">
        <v>43</v>
      </c>
      <c r="W58" s="4">
        <v>3</v>
      </c>
      <c r="X58" s="4">
        <v>1</v>
      </c>
      <c r="Y58" s="4">
        <v>2</v>
      </c>
      <c r="Z58" s="4">
        <v>1</v>
      </c>
      <c r="AA58" s="4">
        <v>40</v>
      </c>
      <c r="AB58" s="4">
        <v>48</v>
      </c>
      <c r="AC58" s="4">
        <v>54</v>
      </c>
      <c r="AD58" s="4">
        <v>0</v>
      </c>
      <c r="AE58" s="4">
        <v>0</v>
      </c>
      <c r="AF58" s="4">
        <v>16</v>
      </c>
      <c r="AG58" s="4">
        <v>0</v>
      </c>
      <c r="AH58" s="4">
        <v>16</v>
      </c>
      <c r="AI58" s="4">
        <v>0</v>
      </c>
      <c r="AJ58" s="4">
        <v>0</v>
      </c>
      <c r="AK58" s="4">
        <v>16</v>
      </c>
      <c r="AL58" s="4">
        <v>0</v>
      </c>
      <c r="AM58" s="4">
        <v>4</v>
      </c>
      <c r="AN58" s="4">
        <f>SUM(AD58*5,AE58*2.5,AF58*1.5,AG58*1,AH58*1,AI58*0.5,AJ58*2.5,AK58*1,AL58*0.5,AM58*1)</f>
        <v>60</v>
      </c>
      <c r="AO58" s="4">
        <v>2</v>
      </c>
      <c r="AP58" s="4">
        <v>2</v>
      </c>
    </row>
    <row r="59" spans="1:42">
      <c r="A59" s="4">
        <v>1</v>
      </c>
      <c r="B59" s="4">
        <v>54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170</v>
      </c>
      <c r="J59" s="4">
        <v>70</v>
      </c>
      <c r="K59" s="4">
        <v>24.22</v>
      </c>
      <c r="L59" s="4">
        <v>2.59</v>
      </c>
      <c r="M59" s="4">
        <v>2.59</v>
      </c>
      <c r="N59" s="4">
        <v>1.35</v>
      </c>
      <c r="O59" s="4">
        <v>4.66</v>
      </c>
      <c r="P59" s="5">
        <v>0.9</v>
      </c>
      <c r="Q59" s="4">
        <v>176</v>
      </c>
      <c r="R59" s="4">
        <v>39</v>
      </c>
      <c r="S59" s="4">
        <v>5.5</v>
      </c>
      <c r="T59" s="4">
        <v>5.5</v>
      </c>
      <c r="U59" s="4" t="s">
        <v>45</v>
      </c>
      <c r="V59" s="4" t="s">
        <v>43</v>
      </c>
      <c r="W59" s="4">
        <v>3</v>
      </c>
      <c r="X59" s="4">
        <v>1</v>
      </c>
      <c r="Y59" s="4">
        <v>2</v>
      </c>
      <c r="Z59" s="4">
        <v>1</v>
      </c>
      <c r="AA59" s="4">
        <v>31</v>
      </c>
      <c r="AB59" s="4">
        <v>41</v>
      </c>
      <c r="AC59" s="4">
        <v>64</v>
      </c>
      <c r="AD59" s="4">
        <v>4</v>
      </c>
      <c r="AE59" s="4">
        <v>16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f>SUM(AD59*5,AE59*2.5,AF59*1.5,AG59*1,AH59*1,AI59*0.5,AJ59*2.5,AK59*1,AL59*0.5,AM59*1)</f>
        <v>60</v>
      </c>
      <c r="AO59" s="4">
        <v>2</v>
      </c>
      <c r="AP59" s="4">
        <v>1</v>
      </c>
    </row>
    <row r="60" spans="1:42">
      <c r="A60" s="4">
        <v>1</v>
      </c>
      <c r="B60" s="4">
        <v>52</v>
      </c>
      <c r="C60" s="4">
        <v>0</v>
      </c>
      <c r="D60" s="4">
        <v>0</v>
      </c>
      <c r="E60" s="4">
        <v>0</v>
      </c>
      <c r="F60" s="4">
        <v>0</v>
      </c>
      <c r="G60" s="4">
        <v>1</v>
      </c>
      <c r="H60" s="4">
        <v>1</v>
      </c>
      <c r="I60" s="4">
        <v>170</v>
      </c>
      <c r="J60" s="4">
        <v>68</v>
      </c>
      <c r="K60" s="4">
        <v>23.53</v>
      </c>
      <c r="L60" s="4">
        <v>2.26</v>
      </c>
      <c r="M60" s="4">
        <v>2.26</v>
      </c>
      <c r="N60" s="4">
        <v>1.03</v>
      </c>
      <c r="O60" s="4">
        <v>3.76</v>
      </c>
      <c r="P60" s="4">
        <v>1.18</v>
      </c>
      <c r="Q60" s="4">
        <v>74</v>
      </c>
      <c r="R60" s="4">
        <v>25</v>
      </c>
      <c r="S60" s="4">
        <v>68</v>
      </c>
      <c r="T60" s="4">
        <v>5.7</v>
      </c>
      <c r="U60" s="4" t="s">
        <v>46</v>
      </c>
      <c r="V60" s="4" t="s">
        <v>43</v>
      </c>
      <c r="W60" s="4">
        <v>3</v>
      </c>
      <c r="X60" s="4">
        <v>1</v>
      </c>
      <c r="Y60" s="4">
        <v>3</v>
      </c>
      <c r="Z60" s="4">
        <v>1</v>
      </c>
      <c r="AA60" s="4">
        <v>34</v>
      </c>
      <c r="AB60" s="4">
        <v>46</v>
      </c>
      <c r="AC60" s="4">
        <v>61</v>
      </c>
      <c r="AD60" s="4">
        <v>0</v>
      </c>
      <c r="AE60" s="4">
        <v>8</v>
      </c>
      <c r="AF60" s="4">
        <v>8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f>SUM(AD60*5,AE60*2.5,AF60*1.5,AG60*1,AH60*1,AI60*0.5,AJ60*2.5,AK60*1,AL60*0.5,AM60*1)</f>
        <v>32</v>
      </c>
      <c r="AO60" s="4">
        <v>2</v>
      </c>
      <c r="AP60" s="4">
        <v>2</v>
      </c>
    </row>
    <row r="61" spans="1:42">
      <c r="A61" s="4">
        <v>0</v>
      </c>
      <c r="B61" s="4">
        <v>67</v>
      </c>
      <c r="C61" s="4">
        <v>1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162</v>
      </c>
      <c r="J61" s="4">
        <v>68</v>
      </c>
      <c r="K61" s="4">
        <v>25.91</v>
      </c>
      <c r="L61" s="4">
        <v>4.56</v>
      </c>
      <c r="M61" s="4">
        <v>4.56</v>
      </c>
      <c r="N61" s="4">
        <v>1.26</v>
      </c>
      <c r="O61" s="4">
        <v>5.35</v>
      </c>
      <c r="P61" s="4">
        <v>1.3</v>
      </c>
      <c r="Q61" s="4">
        <v>656</v>
      </c>
      <c r="R61" s="4">
        <v>20</v>
      </c>
      <c r="S61" s="4">
        <v>4.1</v>
      </c>
      <c r="T61" s="4">
        <v>6</v>
      </c>
      <c r="U61" s="4" t="s">
        <v>46</v>
      </c>
      <c r="V61" s="4" t="s">
        <v>43</v>
      </c>
      <c r="W61" s="4">
        <v>3</v>
      </c>
      <c r="X61" s="4">
        <v>1</v>
      </c>
      <c r="Y61" s="4">
        <v>3</v>
      </c>
      <c r="Z61" s="4">
        <v>1</v>
      </c>
      <c r="AA61" s="4">
        <v>35</v>
      </c>
      <c r="AB61" s="4">
        <v>48</v>
      </c>
      <c r="AC61" s="4">
        <v>62</v>
      </c>
      <c r="AD61" s="4">
        <v>0</v>
      </c>
      <c r="AE61" s="4">
        <v>8</v>
      </c>
      <c r="AF61" s="4">
        <v>8</v>
      </c>
      <c r="AG61" s="4">
        <v>0</v>
      </c>
      <c r="AH61" s="4">
        <v>4</v>
      </c>
      <c r="AI61" s="4">
        <v>0</v>
      </c>
      <c r="AJ61" s="4">
        <v>0</v>
      </c>
      <c r="AK61" s="4">
        <v>0</v>
      </c>
      <c r="AL61" s="4">
        <v>0</v>
      </c>
      <c r="AM61" s="4">
        <v>4</v>
      </c>
      <c r="AN61" s="4">
        <f>SUM(AD61*5,AE61*2.5,AF61*1.5,AG61*1,AH61*1,AI61*0.5,AJ61*2.5,AK61*1,AL61*0.5,AM61*1)</f>
        <v>40</v>
      </c>
      <c r="AO61" s="4">
        <v>2</v>
      </c>
      <c r="AP61" s="4">
        <v>1</v>
      </c>
    </row>
    <row r="62" spans="1:42">
      <c r="A62" s="4">
        <v>0</v>
      </c>
      <c r="B62" s="4">
        <v>62</v>
      </c>
      <c r="C62" s="4">
        <v>1</v>
      </c>
      <c r="D62" s="4">
        <v>0</v>
      </c>
      <c r="E62" s="4">
        <v>1</v>
      </c>
      <c r="F62" s="4">
        <v>0</v>
      </c>
      <c r="G62" s="4">
        <v>0</v>
      </c>
      <c r="H62" s="4">
        <v>0</v>
      </c>
      <c r="I62" s="4">
        <v>155</v>
      </c>
      <c r="J62" s="4">
        <v>66</v>
      </c>
      <c r="K62" s="4">
        <v>27.47</v>
      </c>
      <c r="L62" s="4">
        <v>1.76</v>
      </c>
      <c r="M62" s="4">
        <v>1.76</v>
      </c>
      <c r="N62" s="4">
        <v>0.91</v>
      </c>
      <c r="O62" s="4">
        <v>3.06</v>
      </c>
      <c r="P62" s="4">
        <v>1.39</v>
      </c>
      <c r="Q62" s="4">
        <v>389</v>
      </c>
      <c r="R62" s="4">
        <v>1790</v>
      </c>
      <c r="S62" s="4">
        <v>5.9</v>
      </c>
      <c r="T62" s="4">
        <v>6.3</v>
      </c>
      <c r="U62" s="4" t="s">
        <v>46</v>
      </c>
      <c r="V62" s="4" t="s">
        <v>42</v>
      </c>
      <c r="W62" s="4">
        <v>1</v>
      </c>
      <c r="X62" s="4">
        <v>1</v>
      </c>
      <c r="Y62" s="4">
        <v>3</v>
      </c>
      <c r="Z62" s="4">
        <v>1</v>
      </c>
      <c r="AA62" s="4">
        <v>37</v>
      </c>
      <c r="AB62" s="4">
        <v>45</v>
      </c>
      <c r="AC62" s="4">
        <v>60</v>
      </c>
      <c r="AD62" s="4">
        <v>0</v>
      </c>
      <c r="AE62" s="4">
        <v>2</v>
      </c>
      <c r="AF62" s="4">
        <v>2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48</v>
      </c>
      <c r="AO62" s="4">
        <v>2</v>
      </c>
      <c r="AP62" s="4">
        <v>1</v>
      </c>
    </row>
    <row r="63" spans="1:42">
      <c r="A63" s="4">
        <v>1</v>
      </c>
      <c r="B63" s="4">
        <v>59</v>
      </c>
      <c r="C63" s="4">
        <v>1</v>
      </c>
      <c r="D63" s="4">
        <v>0</v>
      </c>
      <c r="E63" s="4">
        <v>0</v>
      </c>
      <c r="F63" s="4">
        <v>0</v>
      </c>
      <c r="G63" s="4">
        <v>1</v>
      </c>
      <c r="H63" s="4">
        <v>1</v>
      </c>
      <c r="I63" s="4">
        <v>172</v>
      </c>
      <c r="J63" s="4">
        <v>66</v>
      </c>
      <c r="K63" s="4">
        <v>22.31</v>
      </c>
      <c r="L63" s="4">
        <v>3.41</v>
      </c>
      <c r="M63" s="4">
        <v>3.41</v>
      </c>
      <c r="N63" s="4">
        <v>1.17</v>
      </c>
      <c r="O63" s="4">
        <v>5.43</v>
      </c>
      <c r="P63" s="4">
        <v>2.1</v>
      </c>
      <c r="Q63" s="4">
        <v>477</v>
      </c>
      <c r="R63" s="4">
        <v>338</v>
      </c>
      <c r="S63" s="4">
        <v>8</v>
      </c>
      <c r="T63" s="4">
        <v>5.8</v>
      </c>
      <c r="U63" s="4" t="s">
        <v>46</v>
      </c>
      <c r="V63" s="4" t="s">
        <v>44</v>
      </c>
      <c r="W63" s="4">
        <v>2</v>
      </c>
      <c r="X63" s="4">
        <v>1</v>
      </c>
      <c r="Y63" s="4">
        <v>3</v>
      </c>
      <c r="Z63" s="4">
        <v>1</v>
      </c>
      <c r="AA63" s="4">
        <v>39</v>
      </c>
      <c r="AB63" s="4">
        <v>45</v>
      </c>
      <c r="AC63" s="4">
        <v>65</v>
      </c>
      <c r="AD63" s="4">
        <v>0</v>
      </c>
      <c r="AE63" s="4">
        <v>8</v>
      </c>
      <c r="AF63" s="4">
        <v>16</v>
      </c>
      <c r="AG63" s="4">
        <v>8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8</v>
      </c>
      <c r="AN63" s="4">
        <f>SUM(AD63*5,AE63*2.5,AF63*1.5,AG63*1,AH63*1,AI63*0.5,AJ63*2.5,AK63*1,AL63*0.5,AM63*1)</f>
        <v>60</v>
      </c>
      <c r="AO63" s="4">
        <v>2</v>
      </c>
      <c r="AP63" s="4">
        <v>1</v>
      </c>
    </row>
    <row r="64" spans="1:42">
      <c r="A64" s="4">
        <v>1</v>
      </c>
      <c r="B64" s="4">
        <v>69</v>
      </c>
      <c r="C64" s="4">
        <v>1</v>
      </c>
      <c r="D64" s="4">
        <v>1</v>
      </c>
      <c r="E64" s="4">
        <v>0</v>
      </c>
      <c r="F64" s="4">
        <v>1</v>
      </c>
      <c r="G64" s="4">
        <v>0</v>
      </c>
      <c r="H64" s="4">
        <v>0</v>
      </c>
      <c r="I64" s="4">
        <v>174</v>
      </c>
      <c r="J64" s="4">
        <v>74</v>
      </c>
      <c r="K64" s="4">
        <v>24.44</v>
      </c>
      <c r="L64" s="4">
        <v>2.07</v>
      </c>
      <c r="M64" s="4">
        <v>2.07</v>
      </c>
      <c r="N64" s="4" t="s">
        <v>52</v>
      </c>
      <c r="O64" s="4">
        <v>3.69</v>
      </c>
      <c r="P64" s="4">
        <v>1.23</v>
      </c>
      <c r="Q64" s="4">
        <v>123</v>
      </c>
      <c r="R64" s="4">
        <v>75</v>
      </c>
      <c r="S64" s="4">
        <v>2.3</v>
      </c>
      <c r="T64" s="4">
        <v>6.5</v>
      </c>
      <c r="U64" s="4" t="s">
        <v>45</v>
      </c>
      <c r="V64" s="4" t="s">
        <v>47</v>
      </c>
      <c r="W64" s="4">
        <v>4</v>
      </c>
      <c r="X64" s="4">
        <v>2</v>
      </c>
      <c r="Y64" s="4">
        <v>2</v>
      </c>
      <c r="Z64" s="4">
        <v>1</v>
      </c>
      <c r="AA64" s="4">
        <v>35</v>
      </c>
      <c r="AB64" s="4">
        <v>44</v>
      </c>
      <c r="AC64" s="4">
        <v>60</v>
      </c>
      <c r="AD64" s="4">
        <v>0</v>
      </c>
      <c r="AE64" s="4">
        <v>2</v>
      </c>
      <c r="AF64" s="4">
        <v>2</v>
      </c>
      <c r="AG64" s="4">
        <v>0</v>
      </c>
      <c r="AH64" s="4">
        <v>0</v>
      </c>
      <c r="AI64" s="4">
        <v>0</v>
      </c>
      <c r="AJ64" s="4">
        <v>4</v>
      </c>
      <c r="AK64" s="4">
        <v>0</v>
      </c>
      <c r="AL64" s="4">
        <v>0</v>
      </c>
      <c r="AM64" s="4">
        <v>16</v>
      </c>
      <c r="AN64" s="4">
        <f>SUM(AD64*5,AE64*2.5,AF64*1.5,AG64*1,AH64*1,AI64*0.5,AJ64*2.5,AK64*1,AL64*0.5,AM64*1)</f>
        <v>34</v>
      </c>
      <c r="AO64" s="4">
        <v>2</v>
      </c>
      <c r="AP64" s="4">
        <v>1</v>
      </c>
    </row>
    <row r="65" spans="1:42">
      <c r="A65" s="4">
        <v>1</v>
      </c>
      <c r="B65" s="4">
        <v>52</v>
      </c>
      <c r="C65" s="4">
        <v>1</v>
      </c>
      <c r="D65" s="4">
        <v>1</v>
      </c>
      <c r="E65" s="4">
        <v>0</v>
      </c>
      <c r="F65" s="4">
        <v>0</v>
      </c>
      <c r="G65" s="4">
        <v>0</v>
      </c>
      <c r="H65" s="4">
        <v>0</v>
      </c>
      <c r="I65" s="4">
        <v>173</v>
      </c>
      <c r="J65" s="4">
        <v>77</v>
      </c>
      <c r="K65" s="4">
        <v>25.73</v>
      </c>
      <c r="L65" s="4">
        <v>1.35</v>
      </c>
      <c r="M65" s="4">
        <v>3.35</v>
      </c>
      <c r="N65" s="4">
        <v>1.09</v>
      </c>
      <c r="O65" s="4">
        <v>5.19</v>
      </c>
      <c r="P65" s="4">
        <v>2.31</v>
      </c>
      <c r="Q65" s="4">
        <v>97</v>
      </c>
      <c r="R65" s="4">
        <v>20</v>
      </c>
      <c r="S65" s="4">
        <v>2.1</v>
      </c>
      <c r="T65" s="4">
        <v>6.1</v>
      </c>
      <c r="U65" s="4" t="s">
        <v>45</v>
      </c>
      <c r="V65" s="4" t="s">
        <v>47</v>
      </c>
      <c r="W65" s="4">
        <v>4</v>
      </c>
      <c r="X65" s="4">
        <v>2</v>
      </c>
      <c r="Y65" s="4">
        <v>2</v>
      </c>
      <c r="Z65" s="4">
        <v>2</v>
      </c>
      <c r="AA65" s="4">
        <v>39</v>
      </c>
      <c r="AB65" s="4">
        <v>41</v>
      </c>
      <c r="AC65" s="4">
        <v>64</v>
      </c>
      <c r="AD65" s="4">
        <v>0</v>
      </c>
      <c r="AE65" s="4">
        <v>2</v>
      </c>
      <c r="AF65" s="4">
        <v>0</v>
      </c>
      <c r="AG65" s="4">
        <v>0</v>
      </c>
      <c r="AH65" s="4">
        <v>4</v>
      </c>
      <c r="AI65" s="4">
        <v>4</v>
      </c>
      <c r="AJ65" s="4">
        <v>0</v>
      </c>
      <c r="AK65" s="4">
        <v>0</v>
      </c>
      <c r="AL65" s="4">
        <v>0</v>
      </c>
      <c r="AM65" s="4">
        <v>0</v>
      </c>
      <c r="AN65" s="4">
        <v>44</v>
      </c>
      <c r="AO65" s="4">
        <v>2</v>
      </c>
      <c r="AP65" s="4">
        <v>1</v>
      </c>
    </row>
    <row r="66" spans="1:42">
      <c r="A66" s="4">
        <v>0</v>
      </c>
      <c r="B66" s="4">
        <v>52</v>
      </c>
      <c r="C66" s="4">
        <v>0</v>
      </c>
      <c r="D66" s="4">
        <v>1</v>
      </c>
      <c r="E66" s="4">
        <v>0</v>
      </c>
      <c r="F66" s="4"/>
      <c r="G66" s="4">
        <v>0</v>
      </c>
      <c r="H66" s="4">
        <v>0</v>
      </c>
      <c r="I66" s="4">
        <v>161</v>
      </c>
      <c r="J66" s="4">
        <v>54</v>
      </c>
      <c r="K66" s="4">
        <v>20.83</v>
      </c>
      <c r="L66" s="4">
        <v>4.16</v>
      </c>
      <c r="M66" s="4">
        <v>4.16</v>
      </c>
      <c r="N66" s="4">
        <v>1.25</v>
      </c>
      <c r="O66" s="4">
        <v>6.22</v>
      </c>
      <c r="P66" s="4">
        <v>1.2</v>
      </c>
      <c r="Q66" s="4">
        <v>242</v>
      </c>
      <c r="R66" s="4">
        <v>21</v>
      </c>
      <c r="S66" s="4">
        <v>6</v>
      </c>
      <c r="T66" s="4">
        <v>10.7</v>
      </c>
      <c r="U66" s="4" t="s">
        <v>51</v>
      </c>
      <c r="V66" s="4" t="s">
        <v>48</v>
      </c>
      <c r="W66" s="4">
        <v>5</v>
      </c>
      <c r="X66" s="4">
        <v>2</v>
      </c>
      <c r="Y66" s="4">
        <v>2</v>
      </c>
      <c r="Z66" s="4">
        <v>1</v>
      </c>
      <c r="AA66" s="4">
        <v>31</v>
      </c>
      <c r="AB66" s="4">
        <v>40</v>
      </c>
      <c r="AC66" s="4">
        <v>65</v>
      </c>
      <c r="AD66" s="4">
        <v>0</v>
      </c>
      <c r="AE66" s="4">
        <v>0</v>
      </c>
      <c r="AF66" s="4">
        <v>8</v>
      </c>
      <c r="AG66" s="4">
        <v>8</v>
      </c>
      <c r="AH66" s="4">
        <v>0</v>
      </c>
      <c r="AI66" s="4">
        <v>0</v>
      </c>
      <c r="AJ66" s="4">
        <v>0</v>
      </c>
      <c r="AK66" s="4">
        <v>16</v>
      </c>
      <c r="AL66" s="4">
        <v>0</v>
      </c>
      <c r="AM66" s="4">
        <v>16</v>
      </c>
      <c r="AN66" s="4">
        <f>SUM(AD66*5,AE66*2.5,AF66*1.5,AG66*1,AH66*1,AI66*0.5,AJ66*2.5,AK66*1,AL66*0.5,AM66*1)</f>
        <v>52</v>
      </c>
      <c r="AO66" s="4">
        <v>2</v>
      </c>
      <c r="AP66" s="4">
        <v>1</v>
      </c>
    </row>
    <row r="67" spans="1:42">
      <c r="A67" s="4">
        <v>0</v>
      </c>
      <c r="B67" s="4">
        <v>77</v>
      </c>
      <c r="C67" s="4">
        <v>1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152</v>
      </c>
      <c r="J67" s="4">
        <v>46</v>
      </c>
      <c r="K67" s="4">
        <v>19.91</v>
      </c>
      <c r="L67" s="4">
        <v>2.85</v>
      </c>
      <c r="M67" s="4">
        <v>2.85</v>
      </c>
      <c r="N67" s="4">
        <v>1.02</v>
      </c>
      <c r="O67" s="4">
        <v>4.29</v>
      </c>
      <c r="P67" s="4">
        <v>0.84</v>
      </c>
      <c r="Q67" s="4">
        <v>54</v>
      </c>
      <c r="R67" s="4">
        <v>3630</v>
      </c>
      <c r="S67" s="4">
        <v>2188</v>
      </c>
      <c r="T67" s="4">
        <v>5.5</v>
      </c>
      <c r="U67" s="4" t="s">
        <v>41</v>
      </c>
      <c r="V67" s="4" t="s">
        <v>43</v>
      </c>
      <c r="W67" s="4">
        <v>3</v>
      </c>
      <c r="X67" s="4">
        <v>1</v>
      </c>
      <c r="Y67" s="4">
        <v>1</v>
      </c>
      <c r="Z67" s="4">
        <v>1</v>
      </c>
      <c r="AA67" s="4">
        <v>38</v>
      </c>
      <c r="AB67" s="4">
        <v>48</v>
      </c>
      <c r="AC67" s="4">
        <v>44</v>
      </c>
      <c r="AD67" s="4">
        <v>0</v>
      </c>
      <c r="AE67" s="4">
        <v>0</v>
      </c>
      <c r="AF67" s="4">
        <v>0</v>
      </c>
      <c r="AG67" s="4">
        <v>32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4</v>
      </c>
      <c r="AN67" s="4">
        <v>70</v>
      </c>
      <c r="AO67" s="4">
        <v>3</v>
      </c>
      <c r="AP67" s="4">
        <v>2</v>
      </c>
    </row>
    <row r="68" spans="1:42">
      <c r="A68" s="4">
        <v>0</v>
      </c>
      <c r="B68" s="4">
        <v>60</v>
      </c>
      <c r="C68" s="4">
        <v>1</v>
      </c>
      <c r="D68" s="4">
        <v>0</v>
      </c>
      <c r="E68" s="4">
        <v>0</v>
      </c>
      <c r="F68" s="4">
        <v>1</v>
      </c>
      <c r="G68" s="4">
        <v>0</v>
      </c>
      <c r="H68" s="4">
        <v>0</v>
      </c>
      <c r="I68" s="4">
        <v>155</v>
      </c>
      <c r="J68" s="4">
        <v>70</v>
      </c>
      <c r="K68" s="4">
        <v>29.14</v>
      </c>
      <c r="L68" s="4">
        <v>3.53</v>
      </c>
      <c r="M68" s="4">
        <v>3.53</v>
      </c>
      <c r="N68" s="4">
        <v>1.16</v>
      </c>
      <c r="O68" s="4">
        <v>5.32</v>
      </c>
      <c r="P68" s="4">
        <v>3.44</v>
      </c>
      <c r="Q68" s="4">
        <v>121</v>
      </c>
      <c r="R68" s="4">
        <v>30</v>
      </c>
      <c r="S68" s="4">
        <v>5.9</v>
      </c>
      <c r="T68" s="4">
        <v>6.8</v>
      </c>
      <c r="U68" s="4" t="s">
        <v>45</v>
      </c>
      <c r="V68" s="4" t="s">
        <v>43</v>
      </c>
      <c r="W68" s="4">
        <v>3</v>
      </c>
      <c r="X68" s="4">
        <v>1</v>
      </c>
      <c r="Y68" s="4">
        <v>2</v>
      </c>
      <c r="Z68" s="4">
        <v>2</v>
      </c>
      <c r="AA68" s="4">
        <v>35</v>
      </c>
      <c r="AB68" s="4">
        <v>48</v>
      </c>
      <c r="AC68" s="4">
        <v>62</v>
      </c>
      <c r="AD68" s="4">
        <v>0</v>
      </c>
      <c r="AE68" s="4">
        <v>0</v>
      </c>
      <c r="AF68" s="4">
        <v>32</v>
      </c>
      <c r="AG68" s="4">
        <v>0</v>
      </c>
      <c r="AH68" s="4">
        <v>0</v>
      </c>
      <c r="AI68" s="4">
        <v>8</v>
      </c>
      <c r="AJ68" s="4">
        <v>4</v>
      </c>
      <c r="AK68" s="4">
        <v>0</v>
      </c>
      <c r="AL68" s="4">
        <v>0</v>
      </c>
      <c r="AM68" s="4">
        <v>0</v>
      </c>
      <c r="AN68" s="4">
        <f t="shared" ref="AN68:AN78" si="2">SUM(AD68*5,AE68*2.5,AF68*1.5,AG68*1,AH68*1,AI68*0.5,AJ68*2.5,AK68*1,AL68*0.5,AM68*1)</f>
        <v>62</v>
      </c>
      <c r="AO68" s="4">
        <v>3</v>
      </c>
      <c r="AP68" s="4">
        <v>1</v>
      </c>
    </row>
    <row r="69" spans="1:42">
      <c r="A69" s="4">
        <v>1</v>
      </c>
      <c r="B69" s="4">
        <v>37</v>
      </c>
      <c r="C69" s="4">
        <v>1</v>
      </c>
      <c r="D69" s="4">
        <v>0</v>
      </c>
      <c r="E69" s="4">
        <v>0</v>
      </c>
      <c r="F69" s="4">
        <v>0</v>
      </c>
      <c r="G69" s="4">
        <v>1</v>
      </c>
      <c r="H69" s="4">
        <v>0</v>
      </c>
      <c r="I69" s="4">
        <v>180</v>
      </c>
      <c r="J69" s="4">
        <v>137</v>
      </c>
      <c r="K69" s="4">
        <v>42.28</v>
      </c>
      <c r="L69" s="4">
        <v>3.13</v>
      </c>
      <c r="M69" s="4">
        <v>3.13</v>
      </c>
      <c r="N69" s="4">
        <v>0.85</v>
      </c>
      <c r="O69" s="4">
        <v>4.7</v>
      </c>
      <c r="P69" s="4">
        <v>1.76</v>
      </c>
      <c r="Q69" s="4">
        <v>121</v>
      </c>
      <c r="R69" s="4">
        <v>192</v>
      </c>
      <c r="S69" s="4">
        <v>2266</v>
      </c>
      <c r="T69" s="4">
        <v>5</v>
      </c>
      <c r="U69" s="4" t="s">
        <v>45</v>
      </c>
      <c r="V69" s="4" t="s">
        <v>42</v>
      </c>
      <c r="W69" s="4">
        <v>1</v>
      </c>
      <c r="X69" s="4">
        <v>1</v>
      </c>
      <c r="Y69" s="4">
        <v>2</v>
      </c>
      <c r="Z69" s="4">
        <v>1</v>
      </c>
      <c r="AA69" s="4">
        <v>30</v>
      </c>
      <c r="AB69" s="4">
        <v>42</v>
      </c>
      <c r="AC69" s="4">
        <v>60</v>
      </c>
      <c r="AD69" s="4">
        <v>0</v>
      </c>
      <c r="AE69" s="4">
        <v>8</v>
      </c>
      <c r="AF69" s="4">
        <v>0</v>
      </c>
      <c r="AG69" s="4">
        <v>0</v>
      </c>
      <c r="AH69" s="4">
        <v>0</v>
      </c>
      <c r="AI69" s="4">
        <v>0</v>
      </c>
      <c r="AJ69" s="4">
        <v>4</v>
      </c>
      <c r="AK69" s="4">
        <v>4</v>
      </c>
      <c r="AL69" s="4">
        <v>0</v>
      </c>
      <c r="AM69" s="4">
        <v>32</v>
      </c>
      <c r="AN69" s="4">
        <f t="shared" si="2"/>
        <v>66</v>
      </c>
      <c r="AO69" s="4">
        <v>3</v>
      </c>
      <c r="AP69" s="4">
        <v>2</v>
      </c>
    </row>
    <row r="70" spans="1:42">
      <c r="A70" s="4">
        <v>0</v>
      </c>
      <c r="B70" s="4">
        <v>62</v>
      </c>
      <c r="C70" s="4">
        <v>1</v>
      </c>
      <c r="D70" s="4">
        <v>0</v>
      </c>
      <c r="E70" s="4">
        <v>0</v>
      </c>
      <c r="F70" s="4">
        <v>1</v>
      </c>
      <c r="G70" s="4">
        <v>0</v>
      </c>
      <c r="H70" s="4">
        <v>0</v>
      </c>
      <c r="I70" s="4">
        <v>151</v>
      </c>
      <c r="J70" s="4">
        <v>57</v>
      </c>
      <c r="K70" s="4">
        <v>25</v>
      </c>
      <c r="L70" s="4">
        <v>2.99</v>
      </c>
      <c r="M70" s="4">
        <v>2.99</v>
      </c>
      <c r="N70" s="4">
        <v>1.87</v>
      </c>
      <c r="O70" s="4">
        <v>5.43</v>
      </c>
      <c r="P70" s="4">
        <v>1.26</v>
      </c>
      <c r="Q70" s="4">
        <v>555</v>
      </c>
      <c r="R70" s="4">
        <v>50</v>
      </c>
      <c r="S70" s="4">
        <v>2.8</v>
      </c>
      <c r="T70" s="4">
        <v>6.1</v>
      </c>
      <c r="U70" s="4" t="s">
        <v>45</v>
      </c>
      <c r="V70" s="4" t="s">
        <v>43</v>
      </c>
      <c r="W70" s="4">
        <v>3</v>
      </c>
      <c r="X70" s="4">
        <v>1</v>
      </c>
      <c r="Y70" s="4">
        <v>2</v>
      </c>
      <c r="Z70" s="4">
        <v>1</v>
      </c>
      <c r="AA70" s="4">
        <v>39</v>
      </c>
      <c r="AB70" s="4">
        <v>48</v>
      </c>
      <c r="AC70" s="4">
        <v>65</v>
      </c>
      <c r="AD70" s="4">
        <v>4</v>
      </c>
      <c r="AE70" s="4">
        <v>8</v>
      </c>
      <c r="AF70" s="4">
        <v>0</v>
      </c>
      <c r="AG70" s="4">
        <v>0</v>
      </c>
      <c r="AH70" s="4">
        <v>8</v>
      </c>
      <c r="AI70" s="4">
        <v>0</v>
      </c>
      <c r="AJ70" s="4">
        <v>8</v>
      </c>
      <c r="AK70" s="4">
        <v>0</v>
      </c>
      <c r="AL70" s="4">
        <v>0</v>
      </c>
      <c r="AM70" s="4">
        <v>0</v>
      </c>
      <c r="AN70" s="4">
        <f t="shared" si="2"/>
        <v>68</v>
      </c>
      <c r="AO70" s="4">
        <v>3</v>
      </c>
      <c r="AP70" s="4">
        <v>1</v>
      </c>
    </row>
    <row r="71" spans="1:42">
      <c r="A71" s="4">
        <v>1</v>
      </c>
      <c r="B71" s="4">
        <v>83</v>
      </c>
      <c r="C71" s="4">
        <v>0</v>
      </c>
      <c r="D71" s="4">
        <v>0</v>
      </c>
      <c r="E71" s="4">
        <v>0</v>
      </c>
      <c r="F71" s="4">
        <v>0</v>
      </c>
      <c r="G71" s="4">
        <v>1</v>
      </c>
      <c r="H71" s="4">
        <v>1</v>
      </c>
      <c r="I71" s="4">
        <v>163</v>
      </c>
      <c r="J71" s="4">
        <v>63</v>
      </c>
      <c r="K71" s="4">
        <v>23.71</v>
      </c>
      <c r="L71" s="4">
        <v>2.35</v>
      </c>
      <c r="M71" s="4">
        <v>2.35</v>
      </c>
      <c r="N71" s="4">
        <v>1.44</v>
      </c>
      <c r="O71" s="4">
        <v>4.34</v>
      </c>
      <c r="P71" s="4">
        <v>0.83</v>
      </c>
      <c r="Q71" s="4">
        <v>319</v>
      </c>
      <c r="R71" s="4">
        <v>978</v>
      </c>
      <c r="S71" s="4">
        <v>4.9</v>
      </c>
      <c r="T71" s="7">
        <v>5</v>
      </c>
      <c r="U71" s="4" t="s">
        <v>45</v>
      </c>
      <c r="V71" s="4" t="s">
        <v>44</v>
      </c>
      <c r="W71" s="4">
        <v>2</v>
      </c>
      <c r="X71" s="4">
        <v>1</v>
      </c>
      <c r="Y71" s="4">
        <v>2</v>
      </c>
      <c r="Z71" s="4">
        <v>1</v>
      </c>
      <c r="AA71" s="4">
        <v>37</v>
      </c>
      <c r="AB71" s="4">
        <v>44</v>
      </c>
      <c r="AC71" s="4">
        <v>60</v>
      </c>
      <c r="AD71" s="4">
        <v>0</v>
      </c>
      <c r="AE71" s="4">
        <v>16</v>
      </c>
      <c r="AF71" s="4">
        <v>8</v>
      </c>
      <c r="AG71" s="4">
        <v>4</v>
      </c>
      <c r="AH71" s="4">
        <v>0</v>
      </c>
      <c r="AI71" s="4">
        <v>0</v>
      </c>
      <c r="AJ71" s="4">
        <v>2</v>
      </c>
      <c r="AK71" s="4">
        <v>8</v>
      </c>
      <c r="AL71" s="4">
        <v>0</v>
      </c>
      <c r="AM71" s="4">
        <v>0</v>
      </c>
      <c r="AN71" s="4">
        <f t="shared" si="2"/>
        <v>69</v>
      </c>
      <c r="AO71" s="4">
        <v>3</v>
      </c>
      <c r="AP71" s="4">
        <v>1</v>
      </c>
    </row>
    <row r="72" spans="1:42">
      <c r="A72" s="4">
        <v>1</v>
      </c>
      <c r="B72" s="4">
        <v>61</v>
      </c>
      <c r="C72" s="4">
        <v>1</v>
      </c>
      <c r="D72" s="4">
        <v>0</v>
      </c>
      <c r="E72" s="4">
        <v>0</v>
      </c>
      <c r="F72" s="4">
        <v>0</v>
      </c>
      <c r="G72" s="4">
        <v>1</v>
      </c>
      <c r="H72" s="4">
        <v>1</v>
      </c>
      <c r="I72" s="4">
        <v>174</v>
      </c>
      <c r="J72" s="4">
        <v>69</v>
      </c>
      <c r="K72" s="4">
        <v>22.79</v>
      </c>
      <c r="L72" s="4">
        <v>3.05</v>
      </c>
      <c r="M72" s="4">
        <v>3.05</v>
      </c>
      <c r="N72" s="4">
        <v>0.84</v>
      </c>
      <c r="O72" s="4">
        <v>5.38</v>
      </c>
      <c r="P72" s="4">
        <v>5.91</v>
      </c>
      <c r="Q72" s="4">
        <v>88</v>
      </c>
      <c r="R72" s="4">
        <v>70</v>
      </c>
      <c r="S72" s="4">
        <v>14055</v>
      </c>
      <c r="T72" s="4">
        <v>8.6</v>
      </c>
      <c r="U72" s="4" t="s">
        <v>45</v>
      </c>
      <c r="V72" s="4" t="s">
        <v>43</v>
      </c>
      <c r="W72" s="4">
        <v>3</v>
      </c>
      <c r="X72" s="4">
        <v>1</v>
      </c>
      <c r="Y72" s="4">
        <v>2</v>
      </c>
      <c r="Z72" s="4">
        <v>1</v>
      </c>
      <c r="AA72" s="4">
        <v>34</v>
      </c>
      <c r="AB72" s="4">
        <v>45</v>
      </c>
      <c r="AC72" s="4">
        <v>62</v>
      </c>
      <c r="AD72" s="4">
        <v>0</v>
      </c>
      <c r="AE72" s="4">
        <v>16</v>
      </c>
      <c r="AF72" s="4">
        <v>16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8</v>
      </c>
      <c r="AN72" s="4">
        <f t="shared" si="2"/>
        <v>72</v>
      </c>
      <c r="AO72" s="4">
        <v>3</v>
      </c>
      <c r="AP72" s="4">
        <v>2</v>
      </c>
    </row>
    <row r="73" spans="1:42">
      <c r="A73" s="4">
        <v>1</v>
      </c>
      <c r="B73" s="4">
        <v>49</v>
      </c>
      <c r="C73" s="4">
        <v>1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176</v>
      </c>
      <c r="J73" s="4">
        <v>97</v>
      </c>
      <c r="K73" s="4">
        <v>31.31</v>
      </c>
      <c r="L73" s="4">
        <v>3.02</v>
      </c>
      <c r="M73" s="4">
        <v>3.02</v>
      </c>
      <c r="N73" s="4">
        <v>1.01</v>
      </c>
      <c r="O73" s="4">
        <v>4.73</v>
      </c>
      <c r="P73" s="4">
        <v>1.62</v>
      </c>
      <c r="Q73" s="4">
        <v>65</v>
      </c>
      <c r="R73" s="4">
        <v>22</v>
      </c>
      <c r="S73" s="4">
        <v>3.5</v>
      </c>
      <c r="T73" s="4">
        <v>5.6</v>
      </c>
      <c r="U73" s="4" t="s">
        <v>45</v>
      </c>
      <c r="V73" s="4" t="s">
        <v>43</v>
      </c>
      <c r="W73" s="4">
        <v>3</v>
      </c>
      <c r="X73" s="4">
        <v>1</v>
      </c>
      <c r="Y73" s="4">
        <v>2</v>
      </c>
      <c r="Z73" s="4">
        <v>2</v>
      </c>
      <c r="AA73" s="4">
        <v>32</v>
      </c>
      <c r="AB73" s="4">
        <v>45</v>
      </c>
      <c r="AC73" s="4">
        <v>56</v>
      </c>
      <c r="AD73" s="4">
        <v>0</v>
      </c>
      <c r="AE73" s="4">
        <v>32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f t="shared" si="2"/>
        <v>80</v>
      </c>
      <c r="AO73" s="4">
        <v>3</v>
      </c>
      <c r="AP73" s="4">
        <v>1</v>
      </c>
    </row>
    <row r="74" spans="1:42">
      <c r="A74" s="4">
        <v>0</v>
      </c>
      <c r="B74" s="4">
        <v>73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155</v>
      </c>
      <c r="J74" s="4">
        <v>59</v>
      </c>
      <c r="K74" s="4">
        <v>24.56</v>
      </c>
      <c r="L74" s="4">
        <v>3.33</v>
      </c>
      <c r="M74" s="4">
        <v>3.33</v>
      </c>
      <c r="N74" s="4">
        <v>1.45</v>
      </c>
      <c r="O74" s="4">
        <v>5.36</v>
      </c>
      <c r="P74" s="4">
        <v>1.37</v>
      </c>
      <c r="Q74" s="4">
        <v>62</v>
      </c>
      <c r="R74" s="4">
        <v>147</v>
      </c>
      <c r="S74" s="4">
        <v>3.3</v>
      </c>
      <c r="T74" s="4">
        <v>5.5</v>
      </c>
      <c r="U74" s="4" t="s">
        <v>51</v>
      </c>
      <c r="V74" s="4" t="s">
        <v>43</v>
      </c>
      <c r="W74" s="4">
        <v>3</v>
      </c>
      <c r="X74" s="4">
        <v>1</v>
      </c>
      <c r="Y74" s="4">
        <v>2</v>
      </c>
      <c r="Z74" s="4">
        <v>1</v>
      </c>
      <c r="AA74" s="4">
        <v>29</v>
      </c>
      <c r="AB74" s="4">
        <v>37</v>
      </c>
      <c r="AC74" s="4">
        <v>62</v>
      </c>
      <c r="AD74" s="4">
        <v>0</v>
      </c>
      <c r="AE74" s="4">
        <v>32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f t="shared" si="2"/>
        <v>80</v>
      </c>
      <c r="AO74" s="4">
        <v>3</v>
      </c>
      <c r="AP74" s="4">
        <v>1</v>
      </c>
    </row>
    <row r="75" spans="1:42">
      <c r="A75" s="4">
        <v>1</v>
      </c>
      <c r="B75" s="4">
        <v>56</v>
      </c>
      <c r="C75" s="4">
        <v>1</v>
      </c>
      <c r="D75" s="4">
        <v>1</v>
      </c>
      <c r="E75" s="4">
        <v>0</v>
      </c>
      <c r="F75" s="4">
        <v>1</v>
      </c>
      <c r="G75" s="4">
        <v>0</v>
      </c>
      <c r="H75" s="4">
        <v>0</v>
      </c>
      <c r="I75" s="4">
        <v>180</v>
      </c>
      <c r="J75" s="4">
        <v>75</v>
      </c>
      <c r="K75" s="4">
        <v>23.15</v>
      </c>
      <c r="L75" s="4">
        <v>1.72</v>
      </c>
      <c r="M75" s="4">
        <v>1.72</v>
      </c>
      <c r="N75" s="4">
        <v>0.76</v>
      </c>
      <c r="O75" s="4">
        <v>2.85</v>
      </c>
      <c r="P75" s="4">
        <v>1.19</v>
      </c>
      <c r="Q75" s="4">
        <v>138</v>
      </c>
      <c r="R75" s="4">
        <v>3670</v>
      </c>
      <c r="S75" s="4">
        <v>46</v>
      </c>
      <c r="T75" s="4">
        <v>8.6</v>
      </c>
      <c r="U75" s="4" t="s">
        <v>45</v>
      </c>
      <c r="V75" s="4" t="s">
        <v>43</v>
      </c>
      <c r="W75" s="4">
        <v>3</v>
      </c>
      <c r="X75" s="4">
        <v>1</v>
      </c>
      <c r="Y75" s="4">
        <v>2</v>
      </c>
      <c r="Z75" s="4">
        <v>1</v>
      </c>
      <c r="AA75" s="4">
        <v>43</v>
      </c>
      <c r="AB75" s="4">
        <v>56</v>
      </c>
      <c r="AC75" s="4">
        <v>45</v>
      </c>
      <c r="AD75" s="4">
        <v>4</v>
      </c>
      <c r="AE75" s="4">
        <v>16</v>
      </c>
      <c r="AF75" s="4">
        <v>4</v>
      </c>
      <c r="AG75" s="4">
        <v>0</v>
      </c>
      <c r="AH75" s="4">
        <v>0</v>
      </c>
      <c r="AI75" s="4">
        <v>0</v>
      </c>
      <c r="AJ75" s="4">
        <v>4</v>
      </c>
      <c r="AK75" s="4">
        <v>8</v>
      </c>
      <c r="AL75" s="4">
        <v>0</v>
      </c>
      <c r="AM75" s="4">
        <v>0</v>
      </c>
      <c r="AN75" s="4">
        <f t="shared" si="2"/>
        <v>84</v>
      </c>
      <c r="AO75" s="4">
        <v>3</v>
      </c>
      <c r="AP75" s="4">
        <v>2</v>
      </c>
    </row>
    <row r="76" spans="1:42">
      <c r="A76" s="4">
        <v>1</v>
      </c>
      <c r="B76" s="4">
        <v>68</v>
      </c>
      <c r="C76" s="4">
        <v>1</v>
      </c>
      <c r="D76" s="4">
        <v>2</v>
      </c>
      <c r="E76" s="4">
        <v>0</v>
      </c>
      <c r="F76" s="4">
        <v>0</v>
      </c>
      <c r="G76" s="4">
        <v>1</v>
      </c>
      <c r="H76" s="4">
        <v>1</v>
      </c>
      <c r="I76" s="4">
        <v>156</v>
      </c>
      <c r="J76" s="4">
        <v>61</v>
      </c>
      <c r="K76" s="4">
        <v>25.07</v>
      </c>
      <c r="L76" s="4">
        <v>2.19</v>
      </c>
      <c r="M76" s="4">
        <v>2.19</v>
      </c>
      <c r="N76" s="4">
        <v>0.81</v>
      </c>
      <c r="O76" s="4">
        <v>3.51</v>
      </c>
      <c r="P76" s="4">
        <v>1.46</v>
      </c>
      <c r="Q76" s="4">
        <v>340</v>
      </c>
      <c r="R76" s="4">
        <v>397</v>
      </c>
      <c r="S76" s="4">
        <v>7.1</v>
      </c>
      <c r="T76" s="4">
        <v>5.7</v>
      </c>
      <c r="U76" s="4" t="s">
        <v>45</v>
      </c>
      <c r="V76" s="4" t="s">
        <v>44</v>
      </c>
      <c r="W76" s="4">
        <v>2</v>
      </c>
      <c r="X76" s="4">
        <v>1</v>
      </c>
      <c r="Y76" s="4">
        <v>2</v>
      </c>
      <c r="Z76" s="4">
        <v>1</v>
      </c>
      <c r="AA76" s="4">
        <v>32</v>
      </c>
      <c r="AB76" s="4">
        <v>48</v>
      </c>
      <c r="AC76" s="4">
        <v>63</v>
      </c>
      <c r="AD76" s="4">
        <v>16</v>
      </c>
      <c r="AE76" s="4">
        <v>0</v>
      </c>
      <c r="AF76" s="4">
        <v>0</v>
      </c>
      <c r="AG76" s="4">
        <v>0</v>
      </c>
      <c r="AH76" s="4">
        <v>8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f t="shared" si="2"/>
        <v>88</v>
      </c>
      <c r="AO76" s="4">
        <v>3</v>
      </c>
      <c r="AP76" s="4">
        <v>1</v>
      </c>
    </row>
    <row r="77" spans="1:42">
      <c r="A77" s="4">
        <v>1</v>
      </c>
      <c r="B77" s="4">
        <v>75</v>
      </c>
      <c r="C77" s="4">
        <v>1</v>
      </c>
      <c r="D77" s="4">
        <v>1</v>
      </c>
      <c r="E77" s="4">
        <v>0</v>
      </c>
      <c r="F77" s="4">
        <v>0</v>
      </c>
      <c r="G77" s="4">
        <v>1</v>
      </c>
      <c r="H77" s="4">
        <v>0</v>
      </c>
      <c r="I77" s="4">
        <v>155</v>
      </c>
      <c r="J77" s="4">
        <v>67</v>
      </c>
      <c r="K77" s="4">
        <v>27.89</v>
      </c>
      <c r="L77" s="5">
        <v>2.5</v>
      </c>
      <c r="M77" s="5">
        <v>2.5</v>
      </c>
      <c r="N77" s="4">
        <v>1.15</v>
      </c>
      <c r="O77" s="4">
        <v>4.27</v>
      </c>
      <c r="P77" s="4">
        <v>1.92</v>
      </c>
      <c r="Q77" s="4">
        <v>414</v>
      </c>
      <c r="R77" s="4">
        <v>2200</v>
      </c>
      <c r="S77" s="4">
        <v>20</v>
      </c>
      <c r="T77" s="4">
        <v>8.6</v>
      </c>
      <c r="U77" s="4" t="s">
        <v>45</v>
      </c>
      <c r="V77" s="4" t="s">
        <v>44</v>
      </c>
      <c r="W77" s="4">
        <v>2</v>
      </c>
      <c r="X77" s="4">
        <v>1</v>
      </c>
      <c r="Y77" s="4">
        <v>2</v>
      </c>
      <c r="Z77" s="4">
        <v>1</v>
      </c>
      <c r="AA77" s="4">
        <v>37</v>
      </c>
      <c r="AB77" s="4">
        <v>49</v>
      </c>
      <c r="AC77" s="4">
        <v>60</v>
      </c>
      <c r="AD77" s="4">
        <v>8</v>
      </c>
      <c r="AE77" s="4">
        <v>8</v>
      </c>
      <c r="AF77" s="4">
        <v>8</v>
      </c>
      <c r="AG77" s="4">
        <v>0</v>
      </c>
      <c r="AH77" s="4">
        <v>4</v>
      </c>
      <c r="AI77" s="4">
        <v>0</v>
      </c>
      <c r="AJ77" s="4">
        <v>0</v>
      </c>
      <c r="AK77" s="4">
        <v>4</v>
      </c>
      <c r="AL77" s="4">
        <v>0</v>
      </c>
      <c r="AM77" s="4">
        <v>16</v>
      </c>
      <c r="AN77" s="4">
        <f t="shared" si="2"/>
        <v>96</v>
      </c>
      <c r="AO77" s="4">
        <v>3</v>
      </c>
      <c r="AP77" s="4">
        <v>2</v>
      </c>
    </row>
    <row r="78" spans="1:42">
      <c r="A78" s="4">
        <v>1</v>
      </c>
      <c r="B78" s="4">
        <v>55</v>
      </c>
      <c r="C78" s="4">
        <v>1</v>
      </c>
      <c r="D78" s="4">
        <v>0</v>
      </c>
      <c r="E78" s="4">
        <v>0</v>
      </c>
      <c r="F78" s="4">
        <v>0</v>
      </c>
      <c r="G78" s="4">
        <v>1</v>
      </c>
      <c r="H78" s="4">
        <v>1</v>
      </c>
      <c r="I78" s="4">
        <v>170</v>
      </c>
      <c r="J78" s="4">
        <v>80</v>
      </c>
      <c r="K78" s="4">
        <v>27.68</v>
      </c>
      <c r="L78" s="4">
        <v>3.52</v>
      </c>
      <c r="M78" s="4">
        <v>3.52</v>
      </c>
      <c r="N78" s="5">
        <v>0.8</v>
      </c>
      <c r="O78" s="4">
        <v>4.97</v>
      </c>
      <c r="P78" s="4">
        <v>0.885</v>
      </c>
      <c r="Q78" s="4">
        <v>71</v>
      </c>
      <c r="R78" s="4">
        <v>215</v>
      </c>
      <c r="S78" s="4">
        <v>13747</v>
      </c>
      <c r="T78" s="4">
        <v>5.6</v>
      </c>
      <c r="U78" s="4" t="s">
        <v>45</v>
      </c>
      <c r="V78" s="4" t="s">
        <v>43</v>
      </c>
      <c r="W78" s="4">
        <v>3</v>
      </c>
      <c r="X78" s="4">
        <v>1</v>
      </c>
      <c r="Y78" s="4">
        <v>2</v>
      </c>
      <c r="Z78" s="4">
        <v>2</v>
      </c>
      <c r="AA78" s="4">
        <v>39</v>
      </c>
      <c r="AB78" s="4">
        <v>50</v>
      </c>
      <c r="AC78" s="4">
        <v>60</v>
      </c>
      <c r="AD78" s="4">
        <v>0</v>
      </c>
      <c r="AE78" s="4">
        <v>0</v>
      </c>
      <c r="AF78" s="4">
        <v>8</v>
      </c>
      <c r="AG78" s="4">
        <v>0</v>
      </c>
      <c r="AH78" s="4">
        <v>0</v>
      </c>
      <c r="AI78" s="4">
        <v>0</v>
      </c>
      <c r="AJ78" s="4">
        <v>32</v>
      </c>
      <c r="AK78" s="4">
        <v>0</v>
      </c>
      <c r="AL78" s="4">
        <v>0</v>
      </c>
      <c r="AM78" s="4">
        <v>8</v>
      </c>
      <c r="AN78" s="4">
        <f t="shared" si="2"/>
        <v>100</v>
      </c>
      <c r="AO78" s="4">
        <v>3</v>
      </c>
      <c r="AP78" s="4">
        <v>2</v>
      </c>
    </row>
    <row r="79" spans="1:42">
      <c r="A79" s="4">
        <v>0</v>
      </c>
      <c r="B79" s="4">
        <v>73</v>
      </c>
      <c r="C79" s="4">
        <v>1</v>
      </c>
      <c r="D79" s="4">
        <v>0</v>
      </c>
      <c r="E79" s="4">
        <v>0</v>
      </c>
      <c r="F79" s="4">
        <v>1</v>
      </c>
      <c r="G79" s="4">
        <v>0</v>
      </c>
      <c r="H79" s="4">
        <v>1</v>
      </c>
      <c r="I79" s="4">
        <v>160</v>
      </c>
      <c r="J79" s="4">
        <v>65</v>
      </c>
      <c r="K79" s="4">
        <v>25.39</v>
      </c>
      <c r="L79" s="4">
        <v>4.38</v>
      </c>
      <c r="M79" s="4">
        <v>4.38</v>
      </c>
      <c r="N79" s="4">
        <v>1.4</v>
      </c>
      <c r="O79" s="5">
        <v>6.8</v>
      </c>
      <c r="P79" s="4">
        <v>1.86</v>
      </c>
      <c r="Q79" s="4">
        <v>1008</v>
      </c>
      <c r="R79" s="4">
        <v>20</v>
      </c>
      <c r="S79" s="4">
        <v>2.2</v>
      </c>
      <c r="T79" s="4">
        <v>4.3</v>
      </c>
      <c r="U79" s="4" t="s">
        <v>45</v>
      </c>
      <c r="V79" s="4" t="s">
        <v>44</v>
      </c>
      <c r="W79" s="4">
        <v>2</v>
      </c>
      <c r="X79" s="4">
        <v>1</v>
      </c>
      <c r="Y79" s="4">
        <v>2</v>
      </c>
      <c r="Z79" s="4">
        <v>2</v>
      </c>
      <c r="AA79" s="4">
        <v>25</v>
      </c>
      <c r="AB79" s="4">
        <v>37</v>
      </c>
      <c r="AC79" s="4">
        <v>65</v>
      </c>
      <c r="AD79" s="4">
        <v>0</v>
      </c>
      <c r="AE79" s="4">
        <v>4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4</v>
      </c>
      <c r="AN79" s="4">
        <v>114</v>
      </c>
      <c r="AO79" s="4">
        <v>3</v>
      </c>
      <c r="AP79" s="4">
        <v>1</v>
      </c>
    </row>
    <row r="80" spans="1:42">
      <c r="A80" s="4">
        <v>1</v>
      </c>
      <c r="B80" s="4">
        <v>70</v>
      </c>
      <c r="C80" s="4">
        <v>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170</v>
      </c>
      <c r="J80" s="4">
        <v>66</v>
      </c>
      <c r="K80" s="4">
        <v>22.84</v>
      </c>
      <c r="L80" s="4">
        <v>2</v>
      </c>
      <c r="M80" s="4">
        <v>2</v>
      </c>
      <c r="N80" s="4">
        <v>1.05</v>
      </c>
      <c r="O80" s="4">
        <v>3.64</v>
      </c>
      <c r="P80" s="4">
        <v>2.39</v>
      </c>
      <c r="Q80" s="4">
        <v>628</v>
      </c>
      <c r="R80" s="4">
        <v>344</v>
      </c>
      <c r="S80" s="4">
        <v>7.8</v>
      </c>
      <c r="T80" s="4">
        <v>5.5</v>
      </c>
      <c r="U80" s="4" t="s">
        <v>46</v>
      </c>
      <c r="V80" s="4" t="s">
        <v>44</v>
      </c>
      <c r="W80" s="4">
        <v>2</v>
      </c>
      <c r="X80" s="4">
        <v>1</v>
      </c>
      <c r="Y80" s="4">
        <v>3</v>
      </c>
      <c r="Z80" s="4">
        <v>1</v>
      </c>
      <c r="AA80" s="4">
        <v>32</v>
      </c>
      <c r="AB80" s="4">
        <v>47</v>
      </c>
      <c r="AC80" s="4">
        <v>60</v>
      </c>
      <c r="AD80" s="4">
        <v>0</v>
      </c>
      <c r="AE80" s="4">
        <v>8</v>
      </c>
      <c r="AF80" s="4">
        <v>8</v>
      </c>
      <c r="AG80" s="4">
        <v>0</v>
      </c>
      <c r="AH80" s="4">
        <v>0</v>
      </c>
      <c r="AI80" s="4">
        <v>0</v>
      </c>
      <c r="AJ80" s="4">
        <v>16</v>
      </c>
      <c r="AK80" s="4">
        <v>0</v>
      </c>
      <c r="AL80" s="4">
        <v>0</v>
      </c>
      <c r="AM80" s="4">
        <v>0</v>
      </c>
      <c r="AN80" s="4">
        <v>68</v>
      </c>
      <c r="AO80" s="4">
        <v>3</v>
      </c>
      <c r="AP80" s="4">
        <v>1</v>
      </c>
    </row>
    <row r="81" spans="1:42">
      <c r="A81" s="4">
        <v>1</v>
      </c>
      <c r="B81" s="4">
        <v>71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1</v>
      </c>
      <c r="I81" s="4">
        <v>164</v>
      </c>
      <c r="J81" s="4">
        <v>64</v>
      </c>
      <c r="K81" s="5">
        <v>23.8</v>
      </c>
      <c r="L81" s="4">
        <v>1.63</v>
      </c>
      <c r="M81" s="4">
        <v>1.63</v>
      </c>
      <c r="N81" s="4">
        <v>1.15</v>
      </c>
      <c r="O81" s="4">
        <v>3.11</v>
      </c>
      <c r="P81" s="4">
        <v>0.95</v>
      </c>
      <c r="Q81" s="4">
        <v>267</v>
      </c>
      <c r="R81" s="4">
        <v>69</v>
      </c>
      <c r="S81" s="4">
        <v>4.3</v>
      </c>
      <c r="T81" s="4">
        <v>5.9</v>
      </c>
      <c r="U81" s="4" t="s">
        <v>46</v>
      </c>
      <c r="V81" s="9" t="s">
        <v>42</v>
      </c>
      <c r="W81" s="4">
        <v>1</v>
      </c>
      <c r="X81" s="4">
        <v>1</v>
      </c>
      <c r="Y81" s="4">
        <v>3</v>
      </c>
      <c r="Z81" s="4">
        <v>1</v>
      </c>
      <c r="AA81" s="4">
        <v>32</v>
      </c>
      <c r="AB81" s="4">
        <v>45</v>
      </c>
      <c r="AC81" s="4">
        <v>62</v>
      </c>
      <c r="AD81" s="4">
        <v>0</v>
      </c>
      <c r="AE81" s="4">
        <v>4</v>
      </c>
      <c r="AF81" s="4">
        <v>4</v>
      </c>
      <c r="AG81" s="4">
        <v>4</v>
      </c>
      <c r="AH81" s="4">
        <v>0</v>
      </c>
      <c r="AI81" s="4">
        <v>0</v>
      </c>
      <c r="AJ81" s="4">
        <v>8</v>
      </c>
      <c r="AK81" s="4">
        <v>0</v>
      </c>
      <c r="AL81" s="4">
        <v>0</v>
      </c>
      <c r="AM81" s="4">
        <v>32</v>
      </c>
      <c r="AN81" s="4">
        <f>SUM(AD81*5,AE81*2.5,AF81*1.5,AG81*1,AH81*1,AI81*0.5,AJ81*2.5,AK81*1,AL81*0.5,AM81*1)</f>
        <v>72</v>
      </c>
      <c r="AO81" s="4">
        <v>3</v>
      </c>
      <c r="AP81" s="4">
        <v>1</v>
      </c>
    </row>
    <row r="82" spans="1:42">
      <c r="A82" s="4">
        <v>1</v>
      </c>
      <c r="B82" s="4">
        <v>56</v>
      </c>
      <c r="C82" s="4">
        <v>0</v>
      </c>
      <c r="D82" s="4">
        <v>1</v>
      </c>
      <c r="E82" s="4">
        <v>0</v>
      </c>
      <c r="F82" s="4">
        <v>0</v>
      </c>
      <c r="G82" s="4">
        <v>1</v>
      </c>
      <c r="H82" s="4">
        <v>1</v>
      </c>
      <c r="I82" s="4">
        <v>170</v>
      </c>
      <c r="J82" s="4">
        <v>74</v>
      </c>
      <c r="K82" s="4">
        <v>25.61</v>
      </c>
      <c r="L82" s="4">
        <v>2.58</v>
      </c>
      <c r="M82" s="4">
        <v>2.58</v>
      </c>
      <c r="N82" s="4">
        <v>3.11</v>
      </c>
      <c r="O82" s="4">
        <v>4.35</v>
      </c>
      <c r="P82" s="4">
        <v>2.15</v>
      </c>
      <c r="Q82" s="4">
        <v>244</v>
      </c>
      <c r="R82" s="4">
        <v>20</v>
      </c>
      <c r="S82" s="4">
        <v>2.3</v>
      </c>
      <c r="T82" s="4">
        <v>6</v>
      </c>
      <c r="U82" s="4" t="s">
        <v>46</v>
      </c>
      <c r="V82" s="4" t="s">
        <v>44</v>
      </c>
      <c r="W82" s="4">
        <v>2</v>
      </c>
      <c r="X82" s="4">
        <v>1</v>
      </c>
      <c r="Y82" s="4">
        <v>3</v>
      </c>
      <c r="Z82" s="4">
        <v>1</v>
      </c>
      <c r="AA82" s="4">
        <v>35</v>
      </c>
      <c r="AB82" s="4">
        <v>45</v>
      </c>
      <c r="AC82" s="4">
        <v>54</v>
      </c>
      <c r="AD82" s="4">
        <v>0</v>
      </c>
      <c r="AE82" s="4">
        <v>8</v>
      </c>
      <c r="AF82" s="4">
        <v>8</v>
      </c>
      <c r="AG82" s="4">
        <v>8</v>
      </c>
      <c r="AH82" s="4">
        <v>8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78</v>
      </c>
      <c r="AO82" s="4">
        <v>3</v>
      </c>
      <c r="AP82" s="4">
        <v>1</v>
      </c>
    </row>
    <row r="83" spans="1:42">
      <c r="A83" s="4">
        <v>1</v>
      </c>
      <c r="B83" s="4">
        <v>64</v>
      </c>
      <c r="C83" s="4">
        <v>1</v>
      </c>
      <c r="D83" s="4">
        <v>1</v>
      </c>
      <c r="E83" s="4">
        <v>0</v>
      </c>
      <c r="F83" s="4">
        <v>0</v>
      </c>
      <c r="G83" s="4">
        <v>0</v>
      </c>
      <c r="H83" s="4">
        <v>0</v>
      </c>
      <c r="I83" s="4">
        <v>174</v>
      </c>
      <c r="J83" s="4">
        <v>82</v>
      </c>
      <c r="K83" s="4">
        <v>27.08</v>
      </c>
      <c r="L83" s="4">
        <v>1.36</v>
      </c>
      <c r="M83" s="4">
        <v>1.36</v>
      </c>
      <c r="N83" s="4">
        <v>1</v>
      </c>
      <c r="O83" s="4">
        <v>2.57</v>
      </c>
      <c r="P83" s="4">
        <v>1.44</v>
      </c>
      <c r="Q83" s="4">
        <v>30</v>
      </c>
      <c r="R83" s="4">
        <v>95</v>
      </c>
      <c r="S83" s="4">
        <v>27.9</v>
      </c>
      <c r="T83" s="4">
        <v>6.5</v>
      </c>
      <c r="U83" s="4" t="s">
        <v>46</v>
      </c>
      <c r="V83" s="4" t="s">
        <v>44</v>
      </c>
      <c r="W83" s="4">
        <v>2</v>
      </c>
      <c r="X83" s="4">
        <v>1</v>
      </c>
      <c r="Y83" s="4">
        <v>3</v>
      </c>
      <c r="Z83" s="4">
        <v>1</v>
      </c>
      <c r="AA83" s="4">
        <v>34</v>
      </c>
      <c r="AB83" s="4">
        <v>56</v>
      </c>
      <c r="AC83" s="4">
        <v>62</v>
      </c>
      <c r="AD83" s="4">
        <v>0</v>
      </c>
      <c r="AE83" s="4">
        <v>16</v>
      </c>
      <c r="AF83" s="4">
        <v>8</v>
      </c>
      <c r="AG83" s="4">
        <v>0</v>
      </c>
      <c r="AH83" s="4">
        <v>0</v>
      </c>
      <c r="AI83" s="4">
        <v>0</v>
      </c>
      <c r="AJ83" s="4">
        <v>4</v>
      </c>
      <c r="AK83" s="4">
        <v>0</v>
      </c>
      <c r="AL83" s="4">
        <v>0</v>
      </c>
      <c r="AM83" s="4">
        <v>16</v>
      </c>
      <c r="AN83" s="4">
        <f>SUM(AD83*5,AE83*2.5,AF83*1.5,AG83*1,AH83*1,AI83*0.5,AJ83*2.5,AK83*1,AL83*0.5,AM83*1)</f>
        <v>78</v>
      </c>
      <c r="AO83" s="4">
        <v>3</v>
      </c>
      <c r="AP83" s="4">
        <v>2</v>
      </c>
    </row>
    <row r="84" spans="1:42">
      <c r="A84" s="4">
        <v>1</v>
      </c>
      <c r="B84" s="4">
        <v>73</v>
      </c>
      <c r="C84" s="4">
        <v>1</v>
      </c>
      <c r="D84" s="4">
        <v>1</v>
      </c>
      <c r="E84" s="4">
        <v>0</v>
      </c>
      <c r="F84" s="4">
        <v>0</v>
      </c>
      <c r="G84" s="4">
        <v>1</v>
      </c>
      <c r="H84" s="4">
        <v>0</v>
      </c>
      <c r="I84" s="4">
        <v>163</v>
      </c>
      <c r="J84" s="4">
        <v>64</v>
      </c>
      <c r="K84" s="4">
        <v>24.09</v>
      </c>
      <c r="L84" s="4">
        <v>3.72</v>
      </c>
      <c r="M84" s="4">
        <v>3.72</v>
      </c>
      <c r="N84" s="4">
        <v>1.28</v>
      </c>
      <c r="O84" s="4">
        <v>5.85</v>
      </c>
      <c r="P84" s="4">
        <v>1.25</v>
      </c>
      <c r="Q84" s="4">
        <v>151</v>
      </c>
      <c r="R84" s="4">
        <v>1930</v>
      </c>
      <c r="S84" s="4">
        <v>1396</v>
      </c>
      <c r="T84" s="4">
        <v>6.4</v>
      </c>
      <c r="U84" s="4" t="s">
        <v>46</v>
      </c>
      <c r="V84" s="4" t="s">
        <v>43</v>
      </c>
      <c r="W84" s="4">
        <v>3</v>
      </c>
      <c r="X84" s="4">
        <v>1</v>
      </c>
      <c r="Y84" s="4">
        <v>3</v>
      </c>
      <c r="Z84" s="4">
        <v>1</v>
      </c>
      <c r="AA84" s="4">
        <v>39</v>
      </c>
      <c r="AB84" s="4">
        <v>51</v>
      </c>
      <c r="AC84" s="4">
        <v>62</v>
      </c>
      <c r="AD84" s="4">
        <v>0</v>
      </c>
      <c r="AE84" s="4">
        <v>4</v>
      </c>
      <c r="AF84" s="4">
        <v>16</v>
      </c>
      <c r="AG84" s="4">
        <v>16</v>
      </c>
      <c r="AH84" s="4">
        <v>0</v>
      </c>
      <c r="AI84" s="4">
        <v>0</v>
      </c>
      <c r="AJ84" s="4">
        <v>8</v>
      </c>
      <c r="AK84" s="4">
        <v>8</v>
      </c>
      <c r="AL84" s="4">
        <v>0</v>
      </c>
      <c r="AM84" s="4">
        <v>4</v>
      </c>
      <c r="AN84" s="4">
        <f>SUM(AD84*5,AE84*2.5,AF84*1.5,AG84*1,AH84*1,AI84*0.5,AJ84*2.5,AK84*1,AL84*0.5,AM84*1)</f>
        <v>82</v>
      </c>
      <c r="AO84" s="4">
        <v>3</v>
      </c>
      <c r="AP84" s="4">
        <v>2</v>
      </c>
    </row>
    <row r="85" spans="1:42">
      <c r="A85" s="4">
        <v>1</v>
      </c>
      <c r="B85" s="4">
        <v>73</v>
      </c>
      <c r="C85" s="4">
        <v>1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150</v>
      </c>
      <c r="J85" s="4">
        <v>80</v>
      </c>
      <c r="K85" s="4">
        <v>35.56</v>
      </c>
      <c r="L85" s="4">
        <v>3.79</v>
      </c>
      <c r="M85" s="4">
        <v>1.79</v>
      </c>
      <c r="N85" s="4">
        <v>1.38</v>
      </c>
      <c r="O85" s="4">
        <v>3.43</v>
      </c>
      <c r="P85" s="4">
        <v>0.44</v>
      </c>
      <c r="Q85" s="4">
        <v>187</v>
      </c>
      <c r="R85" s="4">
        <v>33</v>
      </c>
      <c r="S85" s="4">
        <v>117</v>
      </c>
      <c r="T85" s="4">
        <v>5.3</v>
      </c>
      <c r="U85" s="4" t="s">
        <v>46</v>
      </c>
      <c r="V85" s="4" t="s">
        <v>43</v>
      </c>
      <c r="W85" s="4">
        <v>3</v>
      </c>
      <c r="X85" s="4">
        <v>1</v>
      </c>
      <c r="Y85" s="4">
        <v>3</v>
      </c>
      <c r="Z85" s="4">
        <v>1</v>
      </c>
      <c r="AA85" s="4">
        <v>37</v>
      </c>
      <c r="AB85" s="4">
        <v>47</v>
      </c>
      <c r="AC85" s="4">
        <v>63</v>
      </c>
      <c r="AD85" s="4">
        <v>0</v>
      </c>
      <c r="AE85" s="4">
        <v>0</v>
      </c>
      <c r="AF85" s="4">
        <v>0</v>
      </c>
      <c r="AG85" s="4">
        <v>0</v>
      </c>
      <c r="AH85" s="4">
        <v>8</v>
      </c>
      <c r="AI85" s="4">
        <v>16</v>
      </c>
      <c r="AJ85" s="4">
        <v>8</v>
      </c>
      <c r="AK85" s="4">
        <v>8</v>
      </c>
      <c r="AL85" s="4">
        <v>0</v>
      </c>
      <c r="AM85" s="4">
        <v>0</v>
      </c>
      <c r="AN85" s="4">
        <v>84</v>
      </c>
      <c r="AO85" s="4">
        <v>3</v>
      </c>
      <c r="AP85" s="4">
        <v>2</v>
      </c>
    </row>
    <row r="86" spans="1:42">
      <c r="A86" s="4">
        <v>0</v>
      </c>
      <c r="B86" s="4">
        <v>71</v>
      </c>
      <c r="C86" s="4">
        <v>1</v>
      </c>
      <c r="D86" s="4">
        <v>1</v>
      </c>
      <c r="E86" s="4">
        <v>0</v>
      </c>
      <c r="F86" s="4">
        <v>0</v>
      </c>
      <c r="G86" s="4">
        <v>0</v>
      </c>
      <c r="H86" s="4">
        <v>0</v>
      </c>
      <c r="I86" s="4">
        <v>157</v>
      </c>
      <c r="J86" s="4">
        <v>59</v>
      </c>
      <c r="K86" s="4">
        <v>23.94</v>
      </c>
      <c r="L86" s="4">
        <v>3.52</v>
      </c>
      <c r="M86" s="4">
        <v>3.52</v>
      </c>
      <c r="N86" s="4">
        <v>2.37</v>
      </c>
      <c r="O86" s="5">
        <v>5.4</v>
      </c>
      <c r="P86" s="4">
        <v>1.55</v>
      </c>
      <c r="Q86" s="4">
        <v>483</v>
      </c>
      <c r="R86" s="4">
        <v>2170</v>
      </c>
      <c r="S86" s="4">
        <v>29.3</v>
      </c>
      <c r="T86" s="7">
        <v>7</v>
      </c>
      <c r="U86" s="4" t="s">
        <v>46</v>
      </c>
      <c r="V86" s="4" t="s">
        <v>43</v>
      </c>
      <c r="W86" s="4">
        <v>3</v>
      </c>
      <c r="X86" s="4">
        <v>1</v>
      </c>
      <c r="Y86" s="4">
        <v>3</v>
      </c>
      <c r="Z86" s="4">
        <v>1</v>
      </c>
      <c r="AA86" s="4">
        <v>35</v>
      </c>
      <c r="AB86" s="4">
        <v>44</v>
      </c>
      <c r="AC86" s="4">
        <v>66</v>
      </c>
      <c r="AD86" s="4">
        <v>0</v>
      </c>
      <c r="AE86" s="4">
        <v>16</v>
      </c>
      <c r="AF86" s="4">
        <v>16</v>
      </c>
      <c r="AG86" s="4">
        <v>16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8</v>
      </c>
      <c r="AN86" s="4">
        <f>SUM(AD86*5,AE86*2.5,AF86*1.5,AG86*1,AH86*1,AI86*0.5,AJ86*2.5,AK86*1,AL86*0.5,AM86*1)</f>
        <v>88</v>
      </c>
      <c r="AO86" s="4">
        <v>3</v>
      </c>
      <c r="AP86" s="4">
        <v>2</v>
      </c>
    </row>
    <row r="87" spans="1:42">
      <c r="A87" s="4">
        <v>0</v>
      </c>
      <c r="B87" s="4">
        <v>73</v>
      </c>
      <c r="C87" s="4">
        <v>0</v>
      </c>
      <c r="D87" s="4">
        <v>1</v>
      </c>
      <c r="E87" s="4">
        <v>0</v>
      </c>
      <c r="F87" s="4">
        <v>0</v>
      </c>
      <c r="G87" s="4">
        <v>0</v>
      </c>
      <c r="H87" s="4">
        <v>0</v>
      </c>
      <c r="I87" s="4">
        <v>158</v>
      </c>
      <c r="J87" s="4">
        <v>70</v>
      </c>
      <c r="K87" s="4">
        <v>28.04</v>
      </c>
      <c r="L87" s="5">
        <v>4.9</v>
      </c>
      <c r="M87" s="5">
        <v>2.9</v>
      </c>
      <c r="N87" s="4">
        <v>1.05</v>
      </c>
      <c r="O87" s="4">
        <v>4.44</v>
      </c>
      <c r="P87" s="5">
        <v>1.6</v>
      </c>
      <c r="Q87" s="4">
        <v>677</v>
      </c>
      <c r="R87" s="4">
        <v>9280</v>
      </c>
      <c r="S87" s="4">
        <v>1110</v>
      </c>
      <c r="T87" s="4">
        <v>7.9</v>
      </c>
      <c r="U87" s="4" t="s">
        <v>46</v>
      </c>
      <c r="V87" s="4" t="s">
        <v>44</v>
      </c>
      <c r="W87" s="4">
        <v>2</v>
      </c>
      <c r="X87" s="4">
        <v>1</v>
      </c>
      <c r="Y87" s="4">
        <v>3</v>
      </c>
      <c r="Z87" s="4">
        <v>1</v>
      </c>
      <c r="AA87" s="4">
        <v>32</v>
      </c>
      <c r="AB87" s="4">
        <v>45</v>
      </c>
      <c r="AC87" s="4">
        <v>60</v>
      </c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>
        <v>96</v>
      </c>
      <c r="AO87" s="4">
        <v>3</v>
      </c>
      <c r="AP87" s="4">
        <v>2</v>
      </c>
    </row>
    <row r="88" spans="1:42">
      <c r="A88" s="4">
        <v>0</v>
      </c>
      <c r="B88" s="4">
        <v>63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155</v>
      </c>
      <c r="J88" s="4">
        <v>66</v>
      </c>
      <c r="K88" s="4">
        <v>27.47</v>
      </c>
      <c r="L88" s="4">
        <v>3.59</v>
      </c>
      <c r="M88" s="4">
        <v>3.59</v>
      </c>
      <c r="N88" s="4">
        <v>1.72</v>
      </c>
      <c r="O88" s="4">
        <v>6.22</v>
      </c>
      <c r="P88" s="4">
        <v>2</v>
      </c>
      <c r="Q88" s="4">
        <v>323</v>
      </c>
      <c r="R88" s="4">
        <v>47</v>
      </c>
      <c r="S88" s="4">
        <v>133.3</v>
      </c>
      <c r="T88" s="4">
        <v>6.3</v>
      </c>
      <c r="U88" s="4" t="s">
        <v>46</v>
      </c>
      <c r="V88" s="4" t="s">
        <v>44</v>
      </c>
      <c r="W88" s="4">
        <v>2</v>
      </c>
      <c r="X88" s="4">
        <v>1</v>
      </c>
      <c r="Y88" s="4">
        <v>3</v>
      </c>
      <c r="Z88" s="4">
        <v>1</v>
      </c>
      <c r="AA88" s="4">
        <v>37</v>
      </c>
      <c r="AB88" s="4">
        <v>46</v>
      </c>
      <c r="AC88" s="4">
        <v>64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8</v>
      </c>
      <c r="AN88" s="4">
        <v>98</v>
      </c>
      <c r="AO88" s="4">
        <v>3</v>
      </c>
      <c r="AP88" s="4">
        <v>2</v>
      </c>
    </row>
    <row r="89" spans="1:42">
      <c r="A89" s="4">
        <v>1</v>
      </c>
      <c r="B89" s="4">
        <v>30</v>
      </c>
      <c r="C89" s="4">
        <v>0</v>
      </c>
      <c r="D89" s="4">
        <v>0</v>
      </c>
      <c r="E89" s="4">
        <v>0</v>
      </c>
      <c r="F89" s="4">
        <v>1</v>
      </c>
      <c r="G89" s="4">
        <v>1</v>
      </c>
      <c r="H89" s="4">
        <v>0</v>
      </c>
      <c r="I89" s="4">
        <v>170</v>
      </c>
      <c r="J89" s="4">
        <v>75.5</v>
      </c>
      <c r="K89" s="4">
        <v>26.12</v>
      </c>
      <c r="L89" s="4">
        <v>2.79</v>
      </c>
      <c r="M89" s="4">
        <v>1.99</v>
      </c>
      <c r="N89" s="4">
        <v>2.85</v>
      </c>
      <c r="O89" s="4">
        <v>3.38</v>
      </c>
      <c r="P89" s="4">
        <v>2.19</v>
      </c>
      <c r="Q89" s="4">
        <v>143</v>
      </c>
      <c r="R89" s="4">
        <v>20</v>
      </c>
      <c r="S89" s="4">
        <v>2.6</v>
      </c>
      <c r="T89" s="4">
        <v>5.9</v>
      </c>
      <c r="U89" s="4" t="s">
        <v>46</v>
      </c>
      <c r="V89" s="4" t="s">
        <v>44</v>
      </c>
      <c r="W89" s="4">
        <v>2</v>
      </c>
      <c r="X89" s="4">
        <v>1</v>
      </c>
      <c r="Y89" s="4">
        <v>3</v>
      </c>
      <c r="Z89" s="4">
        <v>1</v>
      </c>
      <c r="AA89" s="4">
        <v>36</v>
      </c>
      <c r="AB89" s="4">
        <v>54</v>
      </c>
      <c r="AC89" s="4">
        <v>61</v>
      </c>
      <c r="AD89" s="4">
        <v>0</v>
      </c>
      <c r="AE89" s="4">
        <v>16</v>
      </c>
      <c r="AF89" s="4">
        <v>8</v>
      </c>
      <c r="AG89" s="4">
        <v>4</v>
      </c>
      <c r="AH89" s="4">
        <v>0</v>
      </c>
      <c r="AI89" s="4">
        <v>0</v>
      </c>
      <c r="AJ89" s="4">
        <v>8</v>
      </c>
      <c r="AK89" s="4">
        <v>8</v>
      </c>
      <c r="AL89" s="4">
        <v>16</v>
      </c>
      <c r="AM89" s="4">
        <v>8</v>
      </c>
      <c r="AN89" s="4">
        <f>SUM(AD89*5,AE89*2.5,AF89*1.5,AG89*1,AH89*1,AI89*0.5,AJ89*2.5,AK89*1,AL89*0.5,AM89*1)</f>
        <v>100</v>
      </c>
      <c r="AO89" s="4">
        <v>3</v>
      </c>
      <c r="AP89" s="4">
        <v>1</v>
      </c>
    </row>
    <row r="90" spans="1:42">
      <c r="A90" s="4">
        <v>0</v>
      </c>
      <c r="B90" s="4">
        <v>56</v>
      </c>
      <c r="C90" s="4">
        <v>1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150</v>
      </c>
      <c r="J90" s="4">
        <v>40</v>
      </c>
      <c r="K90" s="4">
        <v>17.78</v>
      </c>
      <c r="L90" s="4">
        <v>4.57</v>
      </c>
      <c r="M90" s="4">
        <v>2.12</v>
      </c>
      <c r="N90" s="4">
        <v>1.58</v>
      </c>
      <c r="O90" s="4">
        <v>3.92</v>
      </c>
      <c r="P90" s="4">
        <v>0.66</v>
      </c>
      <c r="Q90" s="4">
        <v>171</v>
      </c>
      <c r="R90" s="4">
        <v>550</v>
      </c>
      <c r="S90" s="4">
        <v>12.3</v>
      </c>
      <c r="T90" s="4">
        <v>5.4</v>
      </c>
      <c r="U90" s="4" t="s">
        <v>53</v>
      </c>
      <c r="V90" s="4" t="s">
        <v>44</v>
      </c>
      <c r="W90" s="4">
        <v>2</v>
      </c>
      <c r="X90" s="4">
        <v>1</v>
      </c>
      <c r="Y90" s="4">
        <v>3</v>
      </c>
      <c r="Z90" s="4">
        <v>2</v>
      </c>
      <c r="AA90" s="4">
        <v>31</v>
      </c>
      <c r="AB90" s="4">
        <v>47</v>
      </c>
      <c r="AC90" s="4">
        <v>60</v>
      </c>
      <c r="AD90" s="4">
        <v>0</v>
      </c>
      <c r="AE90" s="4">
        <v>32</v>
      </c>
      <c r="AF90" s="4">
        <v>0</v>
      </c>
      <c r="AG90" s="4">
        <v>0</v>
      </c>
      <c r="AH90" s="4">
        <v>4</v>
      </c>
      <c r="AI90" s="4">
        <v>0</v>
      </c>
      <c r="AJ90" s="4">
        <v>32</v>
      </c>
      <c r="AK90" s="4">
        <v>0</v>
      </c>
      <c r="AL90" s="4">
        <v>0</v>
      </c>
      <c r="AM90" s="4">
        <v>16</v>
      </c>
      <c r="AN90" s="4">
        <f>SUM(AD90*5,AE90*2.5,AF90*1.5,AG90*1,AH90*1,AI90*0.5,AJ90*2.5,AK90*1,AL90*0.5,AM90*1)</f>
        <v>180</v>
      </c>
      <c r="AO90" s="4">
        <v>3</v>
      </c>
      <c r="AP90" s="4">
        <v>1</v>
      </c>
    </row>
    <row r="91" spans="1:42">
      <c r="A91" s="4">
        <v>1</v>
      </c>
      <c r="B91" s="4">
        <v>69</v>
      </c>
      <c r="C91" s="4">
        <v>1</v>
      </c>
      <c r="D91" s="4">
        <v>0</v>
      </c>
      <c r="E91" s="4">
        <v>0</v>
      </c>
      <c r="F91" s="4">
        <v>0</v>
      </c>
      <c r="G91" s="4">
        <v>1</v>
      </c>
      <c r="H91" s="4">
        <v>1</v>
      </c>
      <c r="I91" s="4">
        <v>159</v>
      </c>
      <c r="J91" s="4">
        <v>70</v>
      </c>
      <c r="K91" s="4">
        <v>27.69</v>
      </c>
      <c r="L91" s="4">
        <v>2.65</v>
      </c>
      <c r="M91" s="4">
        <v>2.65</v>
      </c>
      <c r="N91" s="4">
        <v>0.89</v>
      </c>
      <c r="O91" s="4">
        <v>4.12</v>
      </c>
      <c r="P91" s="4">
        <v>2.67</v>
      </c>
      <c r="Q91" s="4">
        <v>135</v>
      </c>
      <c r="R91" s="4">
        <v>2450</v>
      </c>
      <c r="S91" s="4">
        <v>1306</v>
      </c>
      <c r="T91" s="4">
        <v>6.1</v>
      </c>
      <c r="U91" s="4" t="s">
        <v>45</v>
      </c>
      <c r="V91" s="4" t="s">
        <v>47</v>
      </c>
      <c r="W91" s="4">
        <v>2</v>
      </c>
      <c r="X91" s="4">
        <v>2</v>
      </c>
      <c r="Y91" s="4">
        <v>2</v>
      </c>
      <c r="Z91" s="4">
        <v>1</v>
      </c>
      <c r="AA91" s="4">
        <v>38</v>
      </c>
      <c r="AB91" s="4">
        <v>57</v>
      </c>
      <c r="AC91" s="4">
        <v>47.2</v>
      </c>
      <c r="AD91" s="4">
        <v>0</v>
      </c>
      <c r="AE91" s="4">
        <v>8</v>
      </c>
      <c r="AF91" s="4">
        <v>8</v>
      </c>
      <c r="AG91" s="4">
        <v>0</v>
      </c>
      <c r="AH91" s="4">
        <v>0</v>
      </c>
      <c r="AI91" s="4">
        <v>0</v>
      </c>
      <c r="AJ91" s="4">
        <v>16</v>
      </c>
      <c r="AK91" s="4">
        <v>32</v>
      </c>
      <c r="AL91" s="4">
        <v>0</v>
      </c>
      <c r="AM91" s="4">
        <v>0</v>
      </c>
      <c r="AN91" s="4">
        <v>84</v>
      </c>
      <c r="AO91" s="4">
        <v>3</v>
      </c>
      <c r="AP91" s="4">
        <v>2</v>
      </c>
    </row>
    <row r="92" spans="1:42">
      <c r="A92" s="4">
        <v>1</v>
      </c>
      <c r="B92" s="4">
        <v>47</v>
      </c>
      <c r="C92" s="4">
        <v>1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174</v>
      </c>
      <c r="J92" s="4">
        <v>64.5</v>
      </c>
      <c r="K92" s="5">
        <v>21.3</v>
      </c>
      <c r="L92" s="4">
        <v>3.35</v>
      </c>
      <c r="M92" s="4">
        <v>3.35</v>
      </c>
      <c r="N92" s="4">
        <v>1.28</v>
      </c>
      <c r="O92" s="4">
        <v>5.17</v>
      </c>
      <c r="P92" s="4">
        <v>1.89</v>
      </c>
      <c r="Q92" s="4">
        <v>147</v>
      </c>
      <c r="R92" s="4">
        <v>20</v>
      </c>
      <c r="S92" s="4">
        <v>2.6</v>
      </c>
      <c r="T92" s="4">
        <v>5.6</v>
      </c>
      <c r="U92" s="4" t="s">
        <v>46</v>
      </c>
      <c r="V92" s="4" t="s">
        <v>54</v>
      </c>
      <c r="W92" s="4">
        <v>4</v>
      </c>
      <c r="X92" s="4">
        <v>3</v>
      </c>
      <c r="Y92" s="4">
        <v>3</v>
      </c>
      <c r="Z92" s="4">
        <v>1</v>
      </c>
      <c r="AA92" s="4">
        <v>31</v>
      </c>
      <c r="AB92" s="4">
        <v>42</v>
      </c>
      <c r="AC92" s="4">
        <v>66</v>
      </c>
      <c r="AD92" s="4">
        <v>2</v>
      </c>
      <c r="AE92" s="4">
        <v>0</v>
      </c>
      <c r="AF92" s="4">
        <v>2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2</v>
      </c>
      <c r="AN92" s="4">
        <v>75</v>
      </c>
      <c r="AO92" s="4">
        <v>3</v>
      </c>
      <c r="AP92" s="4">
        <v>1</v>
      </c>
    </row>
  </sheetData>
  <autoFilter xmlns:etc="http://www.wps.cn/officeDocument/2017/etCustomData" ref="Y1:Y92" etc:filterBottomFollowUsedRange="0">
    <sortState ref="Y1:Y92">
      <sortCondition ref="Y1" descending="1"/>
    </sortState>
    <extLst/>
  </autoFilter>
  <sortState ref="A2:AU92">
    <sortCondition ref="AO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90"/>
  <sheetViews>
    <sheetView workbookViewId="0">
      <selection activeCell="AQ75" sqref="AQ75"/>
    </sheetView>
  </sheetViews>
  <sheetFormatPr defaultColWidth="9" defaultRowHeight="13.5" outlineLevelCol="2"/>
  <cols>
    <col min="1" max="1" width="7.30973451327434" customWidth="1"/>
    <col min="2" max="2" width="14.7433628318584" style="1" customWidth="1"/>
    <col min="3" max="6" width="9" style="1"/>
  </cols>
  <sheetData>
    <row r="1" ht="15" spans="1:3">
      <c r="A1" t="s">
        <v>45</v>
      </c>
      <c r="B1" s="2" t="s">
        <v>45</v>
      </c>
      <c r="C1" s="1">
        <v>56</v>
      </c>
    </row>
    <row r="2" ht="15" spans="1:3">
      <c r="A2" t="s">
        <v>45</v>
      </c>
      <c r="B2" s="2" t="s">
        <v>46</v>
      </c>
      <c r="C2" s="1">
        <v>18</v>
      </c>
    </row>
    <row r="3" ht="15" spans="1:3">
      <c r="A3" t="s">
        <v>46</v>
      </c>
      <c r="B3" s="2" t="s">
        <v>41</v>
      </c>
      <c r="C3" s="1">
        <v>17</v>
      </c>
    </row>
    <row r="4" spans="1:3">
      <c r="A4" t="s">
        <v>45</v>
      </c>
      <c r="B4" s="3" t="s">
        <v>55</v>
      </c>
      <c r="C4" s="1">
        <v>0</v>
      </c>
    </row>
    <row r="5" spans="1:3">
      <c r="A5" t="s">
        <v>46</v>
      </c>
      <c r="B5" s="3" t="s">
        <v>53</v>
      </c>
      <c r="C5" s="1">
        <v>0</v>
      </c>
    </row>
    <row r="6" spans="1:1">
      <c r="A6" t="s">
        <v>45</v>
      </c>
    </row>
    <row r="7" spans="1:1">
      <c r="A7" t="s">
        <v>45</v>
      </c>
    </row>
    <row r="8" spans="1:1">
      <c r="A8" t="s">
        <v>41</v>
      </c>
    </row>
    <row r="9" spans="1:1">
      <c r="A9" t="s">
        <v>45</v>
      </c>
    </row>
    <row r="10" spans="1:1">
      <c r="A10" t="s">
        <v>45</v>
      </c>
    </row>
    <row r="11" spans="1:1">
      <c r="A11" t="s">
        <v>45</v>
      </c>
    </row>
    <row r="12" spans="1:1">
      <c r="A12" t="s">
        <v>45</v>
      </c>
    </row>
    <row r="13" spans="1:1">
      <c r="A13" t="s">
        <v>45</v>
      </c>
    </row>
    <row r="14" spans="1:1">
      <c r="A14" t="s">
        <v>45</v>
      </c>
    </row>
    <row r="15" spans="1:1">
      <c r="A15" t="s">
        <v>45</v>
      </c>
    </row>
    <row r="16" spans="1:1">
      <c r="A16" t="s">
        <v>45</v>
      </c>
    </row>
    <row r="17" spans="1:1">
      <c r="A17" t="s">
        <v>41</v>
      </c>
    </row>
    <row r="18" spans="1:1">
      <c r="A18" t="s">
        <v>46</v>
      </c>
    </row>
    <row r="19" spans="1:1">
      <c r="A19" t="s">
        <v>45</v>
      </c>
    </row>
    <row r="20" spans="1:1">
      <c r="A20" t="s">
        <v>45</v>
      </c>
    </row>
    <row r="21" spans="1:1">
      <c r="A21" t="s">
        <v>46</v>
      </c>
    </row>
    <row r="22" spans="1:1">
      <c r="A22" t="s">
        <v>41</v>
      </c>
    </row>
    <row r="23" spans="1:1">
      <c r="A23" t="s">
        <v>45</v>
      </c>
    </row>
    <row r="24" spans="1:1">
      <c r="A24" t="s">
        <v>46</v>
      </c>
    </row>
    <row r="25" spans="1:1">
      <c r="A25" t="s">
        <v>46</v>
      </c>
    </row>
    <row r="26" spans="1:1">
      <c r="A26" t="s">
        <v>45</v>
      </c>
    </row>
    <row r="27" spans="1:1">
      <c r="A27" t="s">
        <v>45</v>
      </c>
    </row>
    <row r="28" spans="1:1">
      <c r="A28" t="s">
        <v>45</v>
      </c>
    </row>
    <row r="29" spans="1:1">
      <c r="A29" t="s">
        <v>41</v>
      </c>
    </row>
    <row r="30" spans="1:1">
      <c r="A30" t="s">
        <v>45</v>
      </c>
    </row>
    <row r="31" spans="1:1">
      <c r="A31" t="s">
        <v>45</v>
      </c>
    </row>
    <row r="32" spans="1:1">
      <c r="A32" t="s">
        <v>45</v>
      </c>
    </row>
    <row r="33" spans="1:1">
      <c r="A33" t="s">
        <v>46</v>
      </c>
    </row>
    <row r="34" spans="1:1">
      <c r="A34" t="s">
        <v>45</v>
      </c>
    </row>
    <row r="35" spans="1:1">
      <c r="A35" t="s">
        <v>45</v>
      </c>
    </row>
    <row r="36" spans="1:1">
      <c r="A36" t="s">
        <v>45</v>
      </c>
    </row>
    <row r="37" spans="1:1">
      <c r="A37" t="s">
        <v>46</v>
      </c>
    </row>
    <row r="38" spans="1:1">
      <c r="A38" t="s">
        <v>41</v>
      </c>
    </row>
    <row r="39" spans="1:1">
      <c r="A39" t="s">
        <v>41</v>
      </c>
    </row>
    <row r="40" spans="1:1">
      <c r="A40" t="s">
        <v>45</v>
      </c>
    </row>
    <row r="41" spans="1:1">
      <c r="A41" t="s">
        <v>45</v>
      </c>
    </row>
    <row r="42" spans="1:1">
      <c r="A42" t="s">
        <v>41</v>
      </c>
    </row>
    <row r="43" spans="1:1">
      <c r="A43" t="s">
        <v>45</v>
      </c>
    </row>
    <row r="44" spans="1:1">
      <c r="A44" t="s">
        <v>41</v>
      </c>
    </row>
    <row r="45" spans="1:1">
      <c r="A45" t="s">
        <v>46</v>
      </c>
    </row>
    <row r="46" spans="1:1">
      <c r="A46" t="s">
        <v>45</v>
      </c>
    </row>
    <row r="47" spans="1:1">
      <c r="A47" t="s">
        <v>46</v>
      </c>
    </row>
    <row r="48" spans="1:1">
      <c r="A48" t="s">
        <v>45</v>
      </c>
    </row>
    <row r="49" spans="1:1">
      <c r="A49" t="s">
        <v>45</v>
      </c>
    </row>
    <row r="50" spans="1:1">
      <c r="A50" t="s">
        <v>45</v>
      </c>
    </row>
    <row r="51" spans="1:1">
      <c r="A51" t="s">
        <v>46</v>
      </c>
    </row>
    <row r="52" spans="1:1">
      <c r="A52" t="s">
        <v>41</v>
      </c>
    </row>
    <row r="53" spans="1:1">
      <c r="A53" t="s">
        <v>45</v>
      </c>
    </row>
    <row r="54" spans="1:1">
      <c r="A54" t="s">
        <v>46</v>
      </c>
    </row>
    <row r="55" spans="1:1">
      <c r="A55" t="s">
        <v>45</v>
      </c>
    </row>
    <row r="56" spans="1:1">
      <c r="A56" t="s">
        <v>45</v>
      </c>
    </row>
    <row r="57" spans="1:1">
      <c r="A57" t="s">
        <v>45</v>
      </c>
    </row>
    <row r="58" spans="1:1">
      <c r="A58" t="s">
        <v>45</v>
      </c>
    </row>
    <row r="59" spans="1:1">
      <c r="A59" t="s">
        <v>45</v>
      </c>
    </row>
    <row r="60" spans="1:1">
      <c r="A60" t="s">
        <v>45</v>
      </c>
    </row>
    <row r="61" spans="1:1">
      <c r="A61" t="s">
        <v>45</v>
      </c>
    </row>
    <row r="62" spans="1:1">
      <c r="A62" t="s">
        <v>45</v>
      </c>
    </row>
    <row r="63" spans="1:1">
      <c r="A63" t="s">
        <v>41</v>
      </c>
    </row>
    <row r="64" spans="1:1">
      <c r="A64" t="s">
        <v>41</v>
      </c>
    </row>
    <row r="65" spans="1:1">
      <c r="A65" t="s">
        <v>41</v>
      </c>
    </row>
    <row r="66" spans="1:1">
      <c r="A66" t="s">
        <v>45</v>
      </c>
    </row>
    <row r="67" spans="1:1">
      <c r="A67" t="s">
        <v>45</v>
      </c>
    </row>
    <row r="68" spans="1:1">
      <c r="A68" t="s">
        <v>46</v>
      </c>
    </row>
    <row r="69" spans="1:1">
      <c r="A69" t="s">
        <v>45</v>
      </c>
    </row>
    <row r="70" spans="1:1">
      <c r="A70" t="s">
        <v>41</v>
      </c>
    </row>
    <row r="71" spans="1:1">
      <c r="A71" t="s">
        <v>45</v>
      </c>
    </row>
    <row r="72" spans="1:1">
      <c r="A72" t="s">
        <v>45</v>
      </c>
    </row>
    <row r="73" spans="1:1">
      <c r="A73" t="s">
        <v>45</v>
      </c>
    </row>
    <row r="74" spans="1:1">
      <c r="A74" t="s">
        <v>45</v>
      </c>
    </row>
    <row r="75" spans="1:1">
      <c r="A75" t="s">
        <v>45</v>
      </c>
    </row>
    <row r="76" spans="1:1">
      <c r="A76" t="s">
        <v>45</v>
      </c>
    </row>
    <row r="77" spans="1:1">
      <c r="A77" t="s">
        <v>45</v>
      </c>
    </row>
    <row r="78" spans="1:1">
      <c r="A78" t="s">
        <v>46</v>
      </c>
    </row>
    <row r="79" spans="1:1">
      <c r="A79" t="s">
        <v>45</v>
      </c>
    </row>
    <row r="80" spans="1:1">
      <c r="A80" t="s">
        <v>41</v>
      </c>
    </row>
    <row r="81" spans="1:1">
      <c r="A81" t="s">
        <v>41</v>
      </c>
    </row>
    <row r="82" spans="1:1">
      <c r="A82" t="s">
        <v>45</v>
      </c>
    </row>
    <row r="83" spans="1:1">
      <c r="A83" t="s">
        <v>41</v>
      </c>
    </row>
    <row r="84" spans="1:1">
      <c r="A84" t="s">
        <v>41</v>
      </c>
    </row>
    <row r="85" spans="1:1">
      <c r="A85" t="s">
        <v>46</v>
      </c>
    </row>
    <row r="86" spans="1:1">
      <c r="A86" t="s">
        <v>45</v>
      </c>
    </row>
    <row r="87" spans="1:1">
      <c r="A87" t="s">
        <v>46</v>
      </c>
    </row>
    <row r="88" spans="1:1">
      <c r="A88" t="s">
        <v>46</v>
      </c>
    </row>
    <row r="89" spans="1:1">
      <c r="A89" t="s">
        <v>46</v>
      </c>
    </row>
    <row r="90" spans="1:1">
      <c r="A90" t="s">
        <v>45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Q75" sqref="AQ7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李梦丽</dc:creator>
  <cp:lastModifiedBy>虚幻星空</cp:lastModifiedBy>
  <dcterms:created xsi:type="dcterms:W3CDTF">2023-05-12T11:15:00Z</dcterms:created>
  <dcterms:modified xsi:type="dcterms:W3CDTF">2025-07-15T06:18:30Z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B6878181D6F144F480EE5CA769E8C921_13</vt:lpwstr>
  </property>
</Properties>
</file>